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k.williams\Desktop\RM6089 Working Documents\RM6089 - Latest Drafts - Lot 1b\"/>
    </mc:Choice>
  </mc:AlternateContent>
  <bookViews>
    <workbookView xWindow="0" yWindow="0" windowWidth="15360" windowHeight="7860" tabRatio="471"/>
  </bookViews>
  <sheets>
    <sheet name="Paymech Calc Overview" sheetId="11" r:id="rId1"/>
    <sheet name="Performance Deduction Calc" sheetId="4" r:id="rId2"/>
    <sheet name="Perf Earnback_Retention Calc" sheetId="12" r:id="rId3"/>
  </sheets>
  <calcPr calcId="152511"/>
</workbook>
</file>

<file path=xl/calcChain.xml><?xml version="1.0" encoding="utf-8"?>
<calcChain xmlns="http://schemas.openxmlformats.org/spreadsheetml/2006/main">
  <c r="B10" i="12" l="1"/>
  <c r="C10" i="12"/>
  <c r="D10" i="12"/>
  <c r="E10" i="12"/>
  <c r="F10" i="12"/>
  <c r="G10" i="12"/>
  <c r="H10" i="12"/>
  <c r="I10" i="12"/>
  <c r="J10" i="12"/>
  <c r="K10" i="12"/>
  <c r="L10" i="12"/>
  <c r="M10" i="12"/>
  <c r="N10" i="12"/>
  <c r="O10" i="12"/>
  <c r="P10" i="12"/>
  <c r="Q10" i="12"/>
  <c r="R10" i="12"/>
  <c r="S10" i="12"/>
  <c r="T10" i="12"/>
  <c r="U10" i="12"/>
  <c r="V10" i="12"/>
  <c r="W10" i="12"/>
  <c r="X10" i="12"/>
  <c r="Y10" i="12"/>
  <c r="Z10" i="12"/>
  <c r="AA10" i="12"/>
  <c r="AB10" i="12"/>
  <c r="AC10" i="12"/>
  <c r="AD10" i="12"/>
  <c r="AE10" i="12"/>
  <c r="AF10" i="12"/>
  <c r="AG10" i="12"/>
  <c r="AH10" i="12"/>
  <c r="AI10" i="12"/>
  <c r="AJ10" i="12"/>
  <c r="AK10" i="12"/>
  <c r="AL10" i="12"/>
  <c r="AM10" i="12"/>
  <c r="AN10" i="12"/>
  <c r="AO10" i="12"/>
  <c r="AP10" i="12"/>
  <c r="AQ10" i="12"/>
  <c r="AR10" i="12"/>
  <c r="AS10" i="12"/>
  <c r="AT10" i="12"/>
  <c r="AU10" i="12"/>
  <c r="AV10" i="12"/>
  <c r="AW10" i="12"/>
  <c r="AX10" i="12"/>
  <c r="AY10" i="12"/>
  <c r="AZ10" i="12"/>
  <c r="BA10" i="12"/>
  <c r="BB10" i="12"/>
  <c r="BC10" i="12"/>
  <c r="BD10" i="12"/>
  <c r="BE10" i="12"/>
  <c r="BF10" i="12"/>
  <c r="BG10" i="12"/>
  <c r="BH10" i="12"/>
  <c r="BI10" i="12"/>
  <c r="B11" i="12"/>
  <c r="C11" i="12"/>
  <c r="D11" i="12"/>
  <c r="E11" i="12"/>
  <c r="F11" i="12"/>
  <c r="G11" i="12"/>
  <c r="H11" i="12"/>
  <c r="I11" i="12"/>
  <c r="J11" i="12"/>
  <c r="K11" i="12"/>
  <c r="L11" i="12"/>
  <c r="M11" i="12"/>
  <c r="N11" i="12"/>
  <c r="O11" i="12"/>
  <c r="P11" i="12"/>
  <c r="Q11" i="12"/>
  <c r="R11" i="12"/>
  <c r="S11" i="12"/>
  <c r="T11" i="12"/>
  <c r="U11" i="12"/>
  <c r="V11" i="12"/>
  <c r="W11" i="12"/>
  <c r="X11" i="12"/>
  <c r="Y11" i="12"/>
  <c r="Z11" i="12"/>
  <c r="AA11" i="12"/>
  <c r="AB11" i="12"/>
  <c r="AC11" i="12"/>
  <c r="AD11" i="12"/>
  <c r="AE11" i="12"/>
  <c r="AF11" i="12"/>
  <c r="AG11" i="12"/>
  <c r="AH11" i="12"/>
  <c r="AI11" i="12"/>
  <c r="AJ11" i="12"/>
  <c r="AK11" i="12"/>
  <c r="AL11" i="12"/>
  <c r="AM11" i="12"/>
  <c r="AN11" i="12"/>
  <c r="AO11" i="12"/>
  <c r="AP11" i="12"/>
  <c r="AQ11" i="12"/>
  <c r="AR11" i="12"/>
  <c r="AS11" i="12"/>
  <c r="AT11" i="12"/>
  <c r="AU11" i="12"/>
  <c r="AV11" i="12"/>
  <c r="AW11" i="12"/>
  <c r="AX11" i="12"/>
  <c r="AY11" i="12"/>
  <c r="AZ11" i="12"/>
  <c r="BA11" i="12"/>
  <c r="BB11" i="12"/>
  <c r="BC11" i="12"/>
  <c r="BD11" i="12"/>
  <c r="BE11" i="12"/>
  <c r="BF11" i="12"/>
  <c r="BG11" i="12"/>
  <c r="BH11" i="12"/>
  <c r="BI11" i="12"/>
  <c r="O44" i="4" l="1"/>
  <c r="P44" i="4"/>
  <c r="Q44" i="4"/>
  <c r="R44" i="4"/>
  <c r="S44" i="4"/>
  <c r="T44" i="4"/>
  <c r="U44" i="4"/>
  <c r="V44" i="4"/>
  <c r="W44" i="4"/>
  <c r="X44" i="4"/>
  <c r="Y44" i="4"/>
  <c r="Z44" i="4"/>
  <c r="AA44" i="4"/>
  <c r="AB44" i="4"/>
  <c r="AC44" i="4"/>
  <c r="AD44" i="4"/>
  <c r="AE44" i="4"/>
  <c r="AF44" i="4"/>
  <c r="AG44" i="4"/>
  <c r="AH44" i="4"/>
  <c r="AI44" i="4"/>
  <c r="AJ44" i="4"/>
  <c r="AK44" i="4"/>
  <c r="AL44" i="4"/>
  <c r="AM44" i="4"/>
  <c r="AN44" i="4"/>
  <c r="AO44" i="4"/>
  <c r="AP44" i="4"/>
  <c r="AQ44" i="4"/>
  <c r="AR44" i="4"/>
  <c r="AS44" i="4"/>
  <c r="AT44" i="4"/>
  <c r="AU44" i="4"/>
  <c r="AV44" i="4"/>
  <c r="AW44" i="4"/>
  <c r="AX44" i="4"/>
  <c r="AY44" i="4"/>
  <c r="AZ44" i="4"/>
  <c r="BA44" i="4"/>
  <c r="BB44" i="4"/>
  <c r="BC44" i="4"/>
  <c r="BD44" i="4"/>
  <c r="BE44" i="4"/>
  <c r="BF44" i="4"/>
  <c r="BG44" i="4"/>
  <c r="BH44" i="4"/>
  <c r="BI44" i="4"/>
  <c r="B20" i="4"/>
  <c r="B28" i="4" s="1"/>
  <c r="C20" i="4"/>
  <c r="D36" i="4" s="1"/>
  <c r="D20" i="4"/>
  <c r="G36" i="4" s="1"/>
  <c r="E20" i="4"/>
  <c r="F20" i="4"/>
  <c r="G20" i="4"/>
  <c r="H20" i="4"/>
  <c r="I20" i="4"/>
  <c r="J20" i="4"/>
  <c r="K20" i="4"/>
  <c r="L36" i="4" s="1"/>
  <c r="L20" i="4"/>
  <c r="O36" i="4" s="1"/>
  <c r="M20" i="4"/>
  <c r="N20" i="4"/>
  <c r="O20" i="4"/>
  <c r="P20" i="4"/>
  <c r="Q20" i="4"/>
  <c r="R20" i="4"/>
  <c r="S20" i="4"/>
  <c r="V36" i="4" s="1"/>
  <c r="T20" i="4"/>
  <c r="W36" i="4" s="1"/>
  <c r="U20" i="4"/>
  <c r="V20" i="4"/>
  <c r="W20" i="4"/>
  <c r="Z36" i="4" s="1"/>
  <c r="X20" i="4"/>
  <c r="Y20" i="4"/>
  <c r="Z20" i="4"/>
  <c r="AA20" i="4"/>
  <c r="AD36" i="4" s="1"/>
  <c r="AB20" i="4"/>
  <c r="AE36" i="4" s="1"/>
  <c r="AC20" i="4"/>
  <c r="AD20" i="4"/>
  <c r="AE20" i="4"/>
  <c r="AH36" i="4" s="1"/>
  <c r="AF20" i="4"/>
  <c r="AG20" i="4"/>
  <c r="AH20" i="4"/>
  <c r="AI20" i="4"/>
  <c r="AL36" i="4" s="1"/>
  <c r="AJ20" i="4"/>
  <c r="AM36" i="4" s="1"/>
  <c r="AK20" i="4"/>
  <c r="AL20" i="4"/>
  <c r="AM20" i="4"/>
  <c r="AP36" i="4" s="1"/>
  <c r="AN20" i="4"/>
  <c r="AQ36" i="4" s="1"/>
  <c r="AO20" i="4"/>
  <c r="AP20" i="4"/>
  <c r="AQ20" i="4"/>
  <c r="AT36" i="4" s="1"/>
  <c r="AR20" i="4"/>
  <c r="AS20" i="4"/>
  <c r="AT20" i="4"/>
  <c r="AU20" i="4"/>
  <c r="AX36" i="4" s="1"/>
  <c r="AV20" i="4"/>
  <c r="BF28" i="4" s="1"/>
  <c r="AW20" i="4"/>
  <c r="AX20" i="4"/>
  <c r="BI28" i="4" s="1"/>
  <c r="AY20" i="4"/>
  <c r="BB36" i="4" s="1"/>
  <c r="AZ20" i="4"/>
  <c r="BC36" i="4" s="1"/>
  <c r="BA20" i="4"/>
  <c r="BB20" i="4"/>
  <c r="BC20" i="4"/>
  <c r="BF36" i="4" s="1"/>
  <c r="BD20" i="4"/>
  <c r="BE36" i="4" s="1"/>
  <c r="BE20" i="4"/>
  <c r="BF20" i="4"/>
  <c r="BG20" i="4"/>
  <c r="BH36" i="4" s="1"/>
  <c r="BH20" i="4"/>
  <c r="BI36" i="4" s="1"/>
  <c r="BI20" i="4"/>
  <c r="BB28" i="4" l="1"/>
  <c r="AP28" i="4"/>
  <c r="AH28" i="4"/>
  <c r="AA28" i="4"/>
  <c r="S28" i="4"/>
  <c r="BA36" i="4"/>
  <c r="AS36" i="4"/>
  <c r="AK36" i="4"/>
  <c r="AC36" i="4"/>
  <c r="U36" i="4"/>
  <c r="M36" i="4"/>
  <c r="E36" i="4"/>
  <c r="Z28" i="4"/>
  <c r="R28" i="4"/>
  <c r="AZ36" i="4"/>
  <c r="AR36" i="4"/>
  <c r="AJ36" i="4"/>
  <c r="AF36" i="4"/>
  <c r="X36" i="4"/>
  <c r="T36" i="4"/>
  <c r="P36" i="4"/>
  <c r="H36" i="4"/>
  <c r="BG36" i="4"/>
  <c r="AY36" i="4"/>
  <c r="AU36" i="4"/>
  <c r="AI36" i="4"/>
  <c r="AA36" i="4"/>
  <c r="S36" i="4"/>
  <c r="K36" i="4"/>
  <c r="C36" i="4"/>
  <c r="AX28" i="4"/>
  <c r="AT28" i="4"/>
  <c r="AL28" i="4"/>
  <c r="AD28" i="4"/>
  <c r="W28" i="4"/>
  <c r="O28" i="4"/>
  <c r="AW36" i="4"/>
  <c r="AO36" i="4"/>
  <c r="AG36" i="4"/>
  <c r="Y36" i="4"/>
  <c r="Q36" i="4"/>
  <c r="I36" i="4"/>
  <c r="V28" i="4"/>
  <c r="N28" i="4"/>
  <c r="N44" i="4" s="1"/>
  <c r="BD36" i="4"/>
  <c r="AV36" i="4"/>
  <c r="AN36" i="4"/>
  <c r="AB36" i="4"/>
  <c r="BH28" i="4"/>
  <c r="BA28" i="4"/>
  <c r="AW28" i="4"/>
  <c r="AV28" i="4"/>
  <c r="AO28" i="4"/>
  <c r="AN28" i="4"/>
  <c r="AG28" i="4"/>
  <c r="AF28" i="4"/>
  <c r="Y28" i="4"/>
  <c r="X28" i="4"/>
  <c r="Q28" i="4"/>
  <c r="I28" i="4"/>
  <c r="I44" i="4" s="1"/>
  <c r="R36" i="4"/>
  <c r="N36" i="4"/>
  <c r="J36" i="4"/>
  <c r="F36" i="4"/>
  <c r="B36" i="4"/>
  <c r="B44" i="4" s="1"/>
  <c r="BE28" i="4"/>
  <c r="AS28" i="4"/>
  <c r="AK28" i="4"/>
  <c r="AC28" i="4"/>
  <c r="U28" i="4"/>
  <c r="M28" i="4"/>
  <c r="M44" i="4" s="1"/>
  <c r="E28" i="4"/>
  <c r="E44" i="4" s="1"/>
  <c r="BD28" i="4"/>
  <c r="AZ28" i="4"/>
  <c r="AR28" i="4"/>
  <c r="AJ28" i="4"/>
  <c r="AB28" i="4"/>
  <c r="T28" i="4"/>
  <c r="P28" i="4"/>
  <c r="L28" i="4"/>
  <c r="L44" i="4" s="1"/>
  <c r="H28" i="4"/>
  <c r="H44" i="4" s="1"/>
  <c r="D28" i="4"/>
  <c r="D44" i="4" s="1"/>
  <c r="BG28" i="4"/>
  <c r="BC28" i="4"/>
  <c r="AY28" i="4"/>
  <c r="AU28" i="4"/>
  <c r="AQ28" i="4"/>
  <c r="AM28" i="4"/>
  <c r="AI28" i="4"/>
  <c r="AE28" i="4"/>
  <c r="K28" i="4"/>
  <c r="K44" i="4" s="1"/>
  <c r="G28" i="4"/>
  <c r="G44" i="4" s="1"/>
  <c r="C28" i="4"/>
  <c r="C44" i="4" s="1"/>
  <c r="J28" i="4"/>
  <c r="J44" i="4" s="1"/>
  <c r="F28" i="4"/>
  <c r="C18" i="11"/>
  <c r="A44" i="11"/>
  <c r="A34" i="11"/>
  <c r="A30" i="11"/>
  <c r="A16" i="11"/>
  <c r="F44" i="4" l="1"/>
  <c r="A10" i="11"/>
  <c r="BI9" i="12" l="1"/>
  <c r="BH9" i="12"/>
  <c r="BG9" i="12"/>
  <c r="BF9" i="12"/>
  <c r="BE9" i="12"/>
  <c r="BD9" i="12"/>
  <c r="BC9" i="12"/>
  <c r="BB9" i="12"/>
  <c r="BA9" i="12"/>
  <c r="AZ9" i="12"/>
  <c r="AY9" i="12"/>
  <c r="AX9" i="12"/>
  <c r="AW9" i="12"/>
  <c r="AV9" i="12"/>
  <c r="AU9" i="12"/>
  <c r="AT9" i="12"/>
  <c r="AS9" i="12"/>
  <c r="AR9" i="12"/>
  <c r="AQ9" i="12"/>
  <c r="AP9" i="12"/>
  <c r="AO9" i="12"/>
  <c r="AN9" i="12"/>
  <c r="AM9" i="12"/>
  <c r="AL9" i="12"/>
  <c r="AK9" i="12"/>
  <c r="AJ9" i="12"/>
  <c r="AI9" i="12"/>
  <c r="AH9" i="12"/>
  <c r="AG9" i="12"/>
  <c r="AF9" i="12"/>
  <c r="AE9" i="12"/>
  <c r="AD9" i="12"/>
  <c r="AC9" i="12"/>
  <c r="AB9" i="12"/>
  <c r="AA9" i="12"/>
  <c r="Z9" i="12"/>
  <c r="Y9" i="12"/>
  <c r="X9" i="12"/>
  <c r="W9" i="12"/>
  <c r="V9" i="12"/>
  <c r="U9" i="12"/>
  <c r="T9" i="12"/>
  <c r="S9" i="12"/>
  <c r="R9" i="12"/>
  <c r="Q9" i="12"/>
  <c r="P9" i="12"/>
  <c r="O9" i="12"/>
  <c r="N9" i="12"/>
  <c r="M9" i="12"/>
  <c r="L9" i="12"/>
  <c r="K9" i="12"/>
  <c r="J9" i="12"/>
  <c r="I9" i="12"/>
  <c r="H9" i="12"/>
  <c r="G9" i="12"/>
  <c r="F9" i="12"/>
  <c r="E9" i="12"/>
  <c r="D9" i="12"/>
  <c r="C9" i="12"/>
  <c r="B9" i="12"/>
  <c r="BI8" i="12"/>
  <c r="BH8" i="12"/>
  <c r="BG8" i="12"/>
  <c r="BF8" i="12"/>
  <c r="BE8" i="12"/>
  <c r="BD8" i="12"/>
  <c r="BC8" i="12"/>
  <c r="BB8" i="12"/>
  <c r="BA8" i="12"/>
  <c r="AZ8" i="12"/>
  <c r="AY8" i="12"/>
  <c r="AX8" i="12"/>
  <c r="AW8" i="12"/>
  <c r="AV8" i="12"/>
  <c r="AU8" i="12"/>
  <c r="AT8" i="12"/>
  <c r="AS8" i="12"/>
  <c r="AR8" i="12"/>
  <c r="AQ8" i="12"/>
  <c r="AP8" i="12"/>
  <c r="AO8" i="12"/>
  <c r="AN8" i="12"/>
  <c r="AM8" i="12"/>
  <c r="AL8" i="12"/>
  <c r="AK8" i="12"/>
  <c r="AJ8" i="12"/>
  <c r="AI8" i="12"/>
  <c r="AH8" i="12"/>
  <c r="AG8" i="12"/>
  <c r="AF8" i="12"/>
  <c r="AE8" i="12"/>
  <c r="AD8" i="12"/>
  <c r="AC8" i="12"/>
  <c r="AB8" i="12"/>
  <c r="AA8" i="12"/>
  <c r="Z8" i="12"/>
  <c r="Y8" i="12"/>
  <c r="X8" i="12"/>
  <c r="W8" i="12"/>
  <c r="V8" i="12"/>
  <c r="U8" i="12"/>
  <c r="T8" i="12"/>
  <c r="S8" i="12"/>
  <c r="R8" i="12"/>
  <c r="Q8" i="12"/>
  <c r="P8" i="12"/>
  <c r="O8" i="12"/>
  <c r="N8" i="12"/>
  <c r="M8" i="12"/>
  <c r="L8" i="12"/>
  <c r="K8" i="12"/>
  <c r="J8" i="12"/>
  <c r="I8" i="12"/>
  <c r="H8" i="12"/>
  <c r="G8" i="12"/>
  <c r="F8" i="12"/>
  <c r="E8" i="12"/>
  <c r="D8" i="12"/>
  <c r="C8" i="12"/>
  <c r="B8" i="12"/>
  <c r="A6" i="12"/>
  <c r="BI21" i="4"/>
  <c r="BH21" i="4"/>
  <c r="BG21" i="4"/>
  <c r="BF21" i="4"/>
  <c r="BE21" i="4"/>
  <c r="BD21" i="4"/>
  <c r="BC21" i="4"/>
  <c r="BB21" i="4"/>
  <c r="BA21" i="4"/>
  <c r="AZ21" i="4"/>
  <c r="AY21" i="4"/>
  <c r="AX21" i="4"/>
  <c r="AW21" i="4"/>
  <c r="AV21" i="4"/>
  <c r="AU21" i="4"/>
  <c r="AT21" i="4"/>
  <c r="AS21" i="4"/>
  <c r="AR21" i="4"/>
  <c r="AQ21" i="4"/>
  <c r="AP21" i="4"/>
  <c r="AO21" i="4"/>
  <c r="AN21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C21" i="4"/>
  <c r="B21" i="4"/>
  <c r="B37" i="4" s="1"/>
  <c r="BI19" i="4"/>
  <c r="BH19" i="4"/>
  <c r="BG19" i="4"/>
  <c r="BF19" i="4"/>
  <c r="BE19" i="4"/>
  <c r="BD19" i="4"/>
  <c r="BC19" i="4"/>
  <c r="BB19" i="4"/>
  <c r="BA19" i="4"/>
  <c r="AZ19" i="4"/>
  <c r="AY19" i="4"/>
  <c r="AX19" i="4"/>
  <c r="AW19" i="4"/>
  <c r="AV19" i="4"/>
  <c r="AU19" i="4"/>
  <c r="AT19" i="4"/>
  <c r="AS19" i="4"/>
  <c r="AR19" i="4"/>
  <c r="AQ19" i="4"/>
  <c r="AP19" i="4"/>
  <c r="AO19" i="4"/>
  <c r="AN19" i="4"/>
  <c r="AM19" i="4"/>
  <c r="AL19" i="4"/>
  <c r="AK19" i="4"/>
  <c r="AJ19" i="4"/>
  <c r="AI19" i="4"/>
  <c r="AH19" i="4"/>
  <c r="AG19" i="4"/>
  <c r="AF19" i="4"/>
  <c r="AE19" i="4"/>
  <c r="AD19" i="4"/>
  <c r="AC19" i="4"/>
  <c r="AB19" i="4"/>
  <c r="AA19" i="4"/>
  <c r="Z19" i="4"/>
  <c r="Y19" i="4"/>
  <c r="X19" i="4"/>
  <c r="W19" i="4"/>
  <c r="V19" i="4"/>
  <c r="U19" i="4"/>
  <c r="T19" i="4"/>
  <c r="S19" i="4"/>
  <c r="R19" i="4"/>
  <c r="Q19" i="4"/>
  <c r="P19" i="4"/>
  <c r="O19" i="4"/>
  <c r="N19" i="4"/>
  <c r="M19" i="4"/>
  <c r="L19" i="4"/>
  <c r="K19" i="4"/>
  <c r="J19" i="4"/>
  <c r="I19" i="4"/>
  <c r="H19" i="4"/>
  <c r="G19" i="4"/>
  <c r="F19" i="4"/>
  <c r="E19" i="4"/>
  <c r="D19" i="4"/>
  <c r="C19" i="4"/>
  <c r="B19" i="4"/>
  <c r="BI18" i="4"/>
  <c r="BH18" i="4"/>
  <c r="BG18" i="4"/>
  <c r="BF18" i="4"/>
  <c r="BE18" i="4"/>
  <c r="BD18" i="4"/>
  <c r="BC18" i="4"/>
  <c r="BB18" i="4"/>
  <c r="BA18" i="4"/>
  <c r="AZ18" i="4"/>
  <c r="AY18" i="4"/>
  <c r="AX18" i="4"/>
  <c r="AW18" i="4"/>
  <c r="AV18" i="4"/>
  <c r="AU18" i="4"/>
  <c r="AT18" i="4"/>
  <c r="AS18" i="4"/>
  <c r="AR18" i="4"/>
  <c r="AQ18" i="4"/>
  <c r="AP18" i="4"/>
  <c r="AO18" i="4"/>
  <c r="AN18" i="4"/>
  <c r="AM18" i="4"/>
  <c r="AL18" i="4"/>
  <c r="AK18" i="4"/>
  <c r="AJ18" i="4"/>
  <c r="AI18" i="4"/>
  <c r="AH18" i="4"/>
  <c r="AG18" i="4"/>
  <c r="AF18" i="4"/>
  <c r="AE18" i="4"/>
  <c r="AD18" i="4"/>
  <c r="AC18" i="4"/>
  <c r="AB18" i="4"/>
  <c r="AA18" i="4"/>
  <c r="Z18" i="4"/>
  <c r="Y18" i="4"/>
  <c r="X18" i="4"/>
  <c r="W18" i="4"/>
  <c r="V18" i="4"/>
  <c r="U18" i="4"/>
  <c r="T18" i="4"/>
  <c r="S18" i="4"/>
  <c r="R18" i="4"/>
  <c r="Q18" i="4"/>
  <c r="P18" i="4"/>
  <c r="O18" i="4"/>
  <c r="N18" i="4"/>
  <c r="M18" i="4"/>
  <c r="L18" i="4"/>
  <c r="K18" i="4"/>
  <c r="J18" i="4"/>
  <c r="I18" i="4"/>
  <c r="H18" i="4"/>
  <c r="G18" i="4"/>
  <c r="F18" i="4"/>
  <c r="E18" i="4"/>
  <c r="D18" i="4"/>
  <c r="C18" i="4"/>
  <c r="B18" i="4"/>
  <c r="A42" i="11"/>
  <c r="A38" i="11"/>
  <c r="BJ10" i="12" l="1"/>
  <c r="BK10" i="12" s="1"/>
  <c r="BJ11" i="12"/>
  <c r="BK11" i="12" s="1"/>
  <c r="C26" i="11"/>
  <c r="BG50" i="4" s="1"/>
  <c r="AK26" i="4"/>
  <c r="U26" i="4"/>
  <c r="AP26" i="4"/>
  <c r="BF26" i="4"/>
  <c r="O26" i="4"/>
  <c r="K34" i="4"/>
  <c r="AE34" i="4"/>
  <c r="BC26" i="4"/>
  <c r="W26" i="4"/>
  <c r="AM34" i="4"/>
  <c r="BJ8" i="12"/>
  <c r="BK8" i="12" s="1"/>
  <c r="BJ9" i="12"/>
  <c r="BK9" i="12" s="1"/>
  <c r="Z26" i="4"/>
  <c r="BH35" i="4"/>
  <c r="BH37" i="4"/>
  <c r="R34" i="4"/>
  <c r="AH26" i="4"/>
  <c r="AP34" i="4"/>
  <c r="AP42" i="4" s="1"/>
  <c r="AX34" i="4"/>
  <c r="H34" i="4"/>
  <c r="P26" i="4"/>
  <c r="E34" i="4"/>
  <c r="G34" i="4"/>
  <c r="P34" i="4"/>
  <c r="X26" i="4"/>
  <c r="O34" i="4"/>
  <c r="O42" i="4" s="1"/>
  <c r="V26" i="4"/>
  <c r="M34" i="4"/>
  <c r="AF26" i="4"/>
  <c r="X34" i="4"/>
  <c r="W34" i="4"/>
  <c r="W42" i="4" s="1"/>
  <c r="AF34" i="4"/>
  <c r="AN26" i="4"/>
  <c r="AL26" i="4"/>
  <c r="AV26" i="4"/>
  <c r="AN34" i="4"/>
  <c r="BH26" i="4"/>
  <c r="AZ34" i="4"/>
  <c r="BG26" i="4"/>
  <c r="BH34" i="4"/>
  <c r="BF34" i="4"/>
  <c r="H35" i="4"/>
  <c r="P27" i="4"/>
  <c r="O27" i="4"/>
  <c r="M27" i="4"/>
  <c r="E27" i="4"/>
  <c r="P35" i="4"/>
  <c r="X27" i="4"/>
  <c r="W27" i="4"/>
  <c r="U27" i="4"/>
  <c r="AB35" i="4"/>
  <c r="AJ27" i="4"/>
  <c r="AJ35" i="4"/>
  <c r="AR27" i="4"/>
  <c r="AN35" i="4"/>
  <c r="AV27" i="4"/>
  <c r="AU27" i="4"/>
  <c r="AS27" i="4"/>
  <c r="AV35" i="4"/>
  <c r="BD27" i="4"/>
  <c r="BC27" i="4"/>
  <c r="BA27" i="4"/>
  <c r="AZ35" i="4"/>
  <c r="BH27" i="4"/>
  <c r="H37" i="4"/>
  <c r="P29" i="4"/>
  <c r="M29" i="4"/>
  <c r="O29" i="4"/>
  <c r="E29" i="4"/>
  <c r="L37" i="4"/>
  <c r="T29" i="4"/>
  <c r="S29" i="4"/>
  <c r="P37" i="4"/>
  <c r="X29" i="4"/>
  <c r="W29" i="4"/>
  <c r="U29" i="4"/>
  <c r="T37" i="4"/>
  <c r="AB29" i="4"/>
  <c r="AA29" i="4"/>
  <c r="X37" i="4"/>
  <c r="AF29" i="4"/>
  <c r="AC29" i="4"/>
  <c r="AE29" i="4"/>
  <c r="AB37" i="4"/>
  <c r="AJ29" i="4"/>
  <c r="AI29" i="4"/>
  <c r="AF37" i="4"/>
  <c r="AN29" i="4"/>
  <c r="AM29" i="4"/>
  <c r="AK29" i="4"/>
  <c r="AJ37" i="4"/>
  <c r="AR29" i="4"/>
  <c r="AQ29" i="4"/>
  <c r="AN37" i="4"/>
  <c r="AV29" i="4"/>
  <c r="AS29" i="4"/>
  <c r="AU29" i="4"/>
  <c r="AR37" i="4"/>
  <c r="AZ29" i="4"/>
  <c r="AY29" i="4"/>
  <c r="AV37" i="4"/>
  <c r="BD29" i="4"/>
  <c r="BC29" i="4"/>
  <c r="BA29" i="4"/>
  <c r="AZ37" i="4"/>
  <c r="BH29" i="4"/>
  <c r="BG29" i="4"/>
  <c r="BD37" i="4"/>
  <c r="BI29" i="4"/>
  <c r="E26" i="4"/>
  <c r="AU26" i="4"/>
  <c r="L34" i="4"/>
  <c r="T26" i="4"/>
  <c r="AB26" i="4"/>
  <c r="T34" i="4"/>
  <c r="AA26" i="4"/>
  <c r="AJ26" i="4"/>
  <c r="AB34" i="4"/>
  <c r="Z34" i="4"/>
  <c r="Z42" i="4" s="1"/>
  <c r="AR26" i="4"/>
  <c r="AJ34" i="4"/>
  <c r="AH34" i="4"/>
  <c r="AQ26" i="4"/>
  <c r="AZ26" i="4"/>
  <c r="AR34" i="4"/>
  <c r="AV34" i="4"/>
  <c r="BD26" i="4"/>
  <c r="AU34" i="4"/>
  <c r="BB26" i="4"/>
  <c r="BD34" i="4"/>
  <c r="BC34" i="4"/>
  <c r="L35" i="4"/>
  <c r="T27" i="4"/>
  <c r="T35" i="4"/>
  <c r="AB27" i="4"/>
  <c r="X35" i="4"/>
  <c r="AF27" i="4"/>
  <c r="AE27" i="4"/>
  <c r="AC27" i="4"/>
  <c r="AF35" i="4"/>
  <c r="AN27" i="4"/>
  <c r="AM27" i="4"/>
  <c r="AK27" i="4"/>
  <c r="AR35" i="4"/>
  <c r="AZ27" i="4"/>
  <c r="BD35" i="4"/>
  <c r="BI27" i="4"/>
  <c r="AM50" i="4"/>
  <c r="AI50" i="4"/>
  <c r="G50" i="4"/>
  <c r="C50" i="4"/>
  <c r="AP50" i="4"/>
  <c r="AL50" i="4"/>
  <c r="Z50" i="4"/>
  <c r="V50" i="4"/>
  <c r="J50" i="4"/>
  <c r="F50" i="4"/>
  <c r="BE50" i="4"/>
  <c r="BA50" i="4"/>
  <c r="AO50" i="4"/>
  <c r="AK50" i="4"/>
  <c r="Y50" i="4"/>
  <c r="U50" i="4"/>
  <c r="I50" i="4"/>
  <c r="E50" i="4"/>
  <c r="AB50" i="4"/>
  <c r="L50" i="4"/>
  <c r="X50" i="4"/>
  <c r="H50" i="4"/>
  <c r="T50" i="4"/>
  <c r="D50" i="4"/>
  <c r="AJ50" i="4"/>
  <c r="M26" i="4"/>
  <c r="I34" i="4"/>
  <c r="AC26" i="4"/>
  <c r="AS26" i="4"/>
  <c r="BI26" i="4"/>
  <c r="Q27" i="4"/>
  <c r="Y27" i="4"/>
  <c r="AG27" i="4"/>
  <c r="AO27" i="4"/>
  <c r="BE27" i="4"/>
  <c r="AW29" i="4"/>
  <c r="BE29" i="4"/>
  <c r="J26" i="4"/>
  <c r="AE26" i="4"/>
  <c r="AE42" i="4" s="1"/>
  <c r="BA26" i="4"/>
  <c r="Q34" i="4"/>
  <c r="Y34" i="4"/>
  <c r="AG34" i="4"/>
  <c r="AO34" i="4"/>
  <c r="AW34" i="4"/>
  <c r="BE34" i="4"/>
  <c r="C35" i="4"/>
  <c r="E35" i="4"/>
  <c r="D35" i="4"/>
  <c r="B35" i="4"/>
  <c r="L27" i="4"/>
  <c r="H27" i="4"/>
  <c r="D27" i="4"/>
  <c r="D43" i="4" s="1"/>
  <c r="J27" i="4"/>
  <c r="F27" i="4"/>
  <c r="B27" i="4"/>
  <c r="M35" i="4"/>
  <c r="U35" i="4"/>
  <c r="AC35" i="4"/>
  <c r="AK35" i="4"/>
  <c r="AO35" i="4"/>
  <c r="BA35" i="4"/>
  <c r="BE35" i="4"/>
  <c r="I37" i="4"/>
  <c r="Q37" i="4"/>
  <c r="Y37" i="4"/>
  <c r="AG37" i="4"/>
  <c r="AS37" i="4"/>
  <c r="F26" i="4"/>
  <c r="Q26" i="4"/>
  <c r="Q42" i="4" s="1"/>
  <c r="AG26" i="4"/>
  <c r="F34" i="4"/>
  <c r="J34" i="4"/>
  <c r="N34" i="4"/>
  <c r="V34" i="4"/>
  <c r="AD34" i="4"/>
  <c r="AL34" i="4"/>
  <c r="AT34" i="4"/>
  <c r="BB34" i="4"/>
  <c r="F35" i="4"/>
  <c r="N27" i="4"/>
  <c r="J35" i="4"/>
  <c r="R27" i="4"/>
  <c r="V27" i="4"/>
  <c r="R35" i="4"/>
  <c r="Z27" i="4"/>
  <c r="V35" i="4"/>
  <c r="AD27" i="4"/>
  <c r="Z35" i="4"/>
  <c r="AH27" i="4"/>
  <c r="AD35" i="4"/>
  <c r="AL27" i="4"/>
  <c r="AH35" i="4"/>
  <c r="AP27" i="4"/>
  <c r="AL35" i="4"/>
  <c r="AT27" i="4"/>
  <c r="AX27" i="4"/>
  <c r="AT35" i="4"/>
  <c r="BB27" i="4"/>
  <c r="AX35" i="4"/>
  <c r="BF27" i="4"/>
  <c r="BB35" i="4"/>
  <c r="BF35" i="4"/>
  <c r="F37" i="4"/>
  <c r="N29" i="4"/>
  <c r="J37" i="4"/>
  <c r="R29" i="4"/>
  <c r="N37" i="4"/>
  <c r="V29" i="4"/>
  <c r="R37" i="4"/>
  <c r="Z29" i="4"/>
  <c r="V37" i="4"/>
  <c r="AD29" i="4"/>
  <c r="Z37" i="4"/>
  <c r="AH29" i="4"/>
  <c r="AD37" i="4"/>
  <c r="AL29" i="4"/>
  <c r="AH37" i="4"/>
  <c r="AP29" i="4"/>
  <c r="AL37" i="4"/>
  <c r="AT29" i="4"/>
  <c r="AX29" i="4"/>
  <c r="AT37" i="4"/>
  <c r="BB29" i="4"/>
  <c r="AX37" i="4"/>
  <c r="BF29" i="4"/>
  <c r="BB37" i="4"/>
  <c r="BF37" i="4"/>
  <c r="B26" i="4"/>
  <c r="G26" i="4"/>
  <c r="R26" i="4"/>
  <c r="AM26" i="4"/>
  <c r="AX26" i="4"/>
  <c r="I27" i="4"/>
  <c r="AW27" i="4"/>
  <c r="I29" i="4"/>
  <c r="Q29" i="4"/>
  <c r="Y29" i="4"/>
  <c r="AG29" i="4"/>
  <c r="AO29" i="4"/>
  <c r="N35" i="4"/>
  <c r="D34" i="4"/>
  <c r="L26" i="4"/>
  <c r="H26" i="4"/>
  <c r="D26" i="4"/>
  <c r="B34" i="4"/>
  <c r="U34" i="4"/>
  <c r="U42" i="4" s="1"/>
  <c r="AC34" i="4"/>
  <c r="AK34" i="4"/>
  <c r="AK42" i="4" s="1"/>
  <c r="AS34" i="4"/>
  <c r="BA34" i="4"/>
  <c r="BI34" i="4"/>
  <c r="I35" i="4"/>
  <c r="Q35" i="4"/>
  <c r="Y35" i="4"/>
  <c r="AG35" i="4"/>
  <c r="AS35" i="4"/>
  <c r="AW35" i="4"/>
  <c r="BI35" i="4"/>
  <c r="C37" i="4"/>
  <c r="E37" i="4"/>
  <c r="D37" i="4"/>
  <c r="L29" i="4"/>
  <c r="H29" i="4"/>
  <c r="D29" i="4"/>
  <c r="J29" i="4"/>
  <c r="F29" i="4"/>
  <c r="B29" i="4"/>
  <c r="B45" i="4" s="1"/>
  <c r="M37" i="4"/>
  <c r="U37" i="4"/>
  <c r="AC37" i="4"/>
  <c r="AK37" i="4"/>
  <c r="AO37" i="4"/>
  <c r="AW37" i="4"/>
  <c r="BA37" i="4"/>
  <c r="BE37" i="4"/>
  <c r="BI37" i="4"/>
  <c r="K26" i="4"/>
  <c r="AW26" i="4"/>
  <c r="G27" i="4"/>
  <c r="G29" i="4"/>
  <c r="S34" i="4"/>
  <c r="AA34" i="4"/>
  <c r="AI34" i="4"/>
  <c r="AQ34" i="4"/>
  <c r="AY34" i="4"/>
  <c r="BG34" i="4"/>
  <c r="G35" i="4"/>
  <c r="K35" i="4"/>
  <c r="O35" i="4"/>
  <c r="S35" i="4"/>
  <c r="W35" i="4"/>
  <c r="AA35" i="4"/>
  <c r="AE35" i="4"/>
  <c r="AI35" i="4"/>
  <c r="AM35" i="4"/>
  <c r="AQ35" i="4"/>
  <c r="AU35" i="4"/>
  <c r="AY35" i="4"/>
  <c r="BC35" i="4"/>
  <c r="BG35" i="4"/>
  <c r="C26" i="4"/>
  <c r="I26" i="4"/>
  <c r="N26" i="4"/>
  <c r="S26" i="4"/>
  <c r="Y26" i="4"/>
  <c r="AD26" i="4"/>
  <c r="AI26" i="4"/>
  <c r="AI42" i="4" s="1"/>
  <c r="AO26" i="4"/>
  <c r="AT26" i="4"/>
  <c r="AY26" i="4"/>
  <c r="BE26" i="4"/>
  <c r="C27" i="4"/>
  <c r="K27" i="4"/>
  <c r="S27" i="4"/>
  <c r="AA27" i="4"/>
  <c r="AI27" i="4"/>
  <c r="AQ27" i="4"/>
  <c r="AY27" i="4"/>
  <c r="BG27" i="4"/>
  <c r="C29" i="4"/>
  <c r="K29" i="4"/>
  <c r="C34" i="4"/>
  <c r="AP35" i="4"/>
  <c r="AP37" i="4"/>
  <c r="G37" i="4"/>
  <c r="K37" i="4"/>
  <c r="O37" i="4"/>
  <c r="S37" i="4"/>
  <c r="W37" i="4"/>
  <c r="AA37" i="4"/>
  <c r="AE37" i="4"/>
  <c r="AI37" i="4"/>
  <c r="AM37" i="4"/>
  <c r="AQ37" i="4"/>
  <c r="AU37" i="4"/>
  <c r="AY37" i="4"/>
  <c r="BC37" i="4"/>
  <c r="BG37" i="4"/>
  <c r="P50" i="4" l="1"/>
  <c r="AZ50" i="4"/>
  <c r="AN50" i="4"/>
  <c r="AR50" i="4"/>
  <c r="M50" i="4"/>
  <c r="AC50" i="4"/>
  <c r="AS50" i="4"/>
  <c r="BI50" i="4"/>
  <c r="N50" i="4"/>
  <c r="AD50" i="4"/>
  <c r="AT50" i="4"/>
  <c r="S50" i="4"/>
  <c r="AV50" i="4"/>
  <c r="AF50" i="4"/>
  <c r="BD50" i="4"/>
  <c r="BH50" i="4"/>
  <c r="Q50" i="4"/>
  <c r="AG50" i="4"/>
  <c r="AW50" i="4"/>
  <c r="B50" i="4"/>
  <c r="R50" i="4"/>
  <c r="AH50" i="4"/>
  <c r="AX50" i="4"/>
  <c r="W50" i="4"/>
  <c r="W52" i="4" s="1"/>
  <c r="BB50" i="4"/>
  <c r="K50" i="4"/>
  <c r="AA50" i="4"/>
  <c r="AQ50" i="4"/>
  <c r="BF50" i="4"/>
  <c r="O50" i="4"/>
  <c r="AE50" i="4"/>
  <c r="AU50" i="4"/>
  <c r="AY50" i="4"/>
  <c r="BC50" i="4"/>
  <c r="BE42" i="4"/>
  <c r="N42" i="4"/>
  <c r="AT42" i="4"/>
  <c r="H42" i="4"/>
  <c r="AX42" i="4"/>
  <c r="BH45" i="4"/>
  <c r="BF42" i="4"/>
  <c r="Y42" i="4"/>
  <c r="AH42" i="4"/>
  <c r="H45" i="4"/>
  <c r="BH43" i="4"/>
  <c r="AM42" i="4"/>
  <c r="AI43" i="4"/>
  <c r="L45" i="4"/>
  <c r="R42" i="4"/>
  <c r="BC42" i="4"/>
  <c r="G42" i="4"/>
  <c r="C43" i="4"/>
  <c r="I42" i="4"/>
  <c r="H43" i="4"/>
  <c r="Y45" i="4"/>
  <c r="T43" i="4"/>
  <c r="L42" i="4"/>
  <c r="L43" i="4"/>
  <c r="AB43" i="4"/>
  <c r="M42" i="4"/>
  <c r="AZ45" i="4"/>
  <c r="AV45" i="4"/>
  <c r="T45" i="4"/>
  <c r="C45" i="4"/>
  <c r="AO42" i="4"/>
  <c r="K42" i="4"/>
  <c r="AY42" i="4"/>
  <c r="AD42" i="4"/>
  <c r="I45" i="4"/>
  <c r="BB45" i="4"/>
  <c r="AH43" i="4"/>
  <c r="Z43" i="4"/>
  <c r="Z52" i="4" s="1"/>
  <c r="AZ43" i="4"/>
  <c r="AN43" i="4"/>
  <c r="AF43" i="4"/>
  <c r="P45" i="4"/>
  <c r="AV43" i="4"/>
  <c r="BH42" i="4"/>
  <c r="AN42" i="4"/>
  <c r="AF42" i="4"/>
  <c r="AQ43" i="4"/>
  <c r="K43" i="4"/>
  <c r="J45" i="4"/>
  <c r="AG42" i="4"/>
  <c r="BC45" i="4"/>
  <c r="AE45" i="4"/>
  <c r="W45" i="4"/>
  <c r="BC43" i="4"/>
  <c r="AU43" i="4"/>
  <c r="W43" i="4"/>
  <c r="G43" i="4"/>
  <c r="D45" i="4"/>
  <c r="D42" i="4"/>
  <c r="B42" i="4"/>
  <c r="AP43" i="4"/>
  <c r="BA42" i="4"/>
  <c r="AG43" i="4"/>
  <c r="AS42" i="4"/>
  <c r="BB42" i="4"/>
  <c r="AJ42" i="4"/>
  <c r="T42" i="4"/>
  <c r="BD45" i="4"/>
  <c r="AB45" i="4"/>
  <c r="X45" i="4"/>
  <c r="P42" i="4"/>
  <c r="BG43" i="4"/>
  <c r="AA43" i="4"/>
  <c r="AG45" i="4"/>
  <c r="AH45" i="4"/>
  <c r="Z45" i="4"/>
  <c r="R45" i="4"/>
  <c r="BF43" i="4"/>
  <c r="AX43" i="4"/>
  <c r="B43" i="4"/>
  <c r="AW43" i="4"/>
  <c r="AW52" i="4" s="1"/>
  <c r="K45" i="4"/>
  <c r="C42" i="4"/>
  <c r="G45" i="4"/>
  <c r="AW42" i="4"/>
  <c r="I43" i="4"/>
  <c r="AP45" i="4"/>
  <c r="N43" i="4"/>
  <c r="F42" i="4"/>
  <c r="Y43" i="4"/>
  <c r="AC42" i="4"/>
  <c r="AZ42" i="4"/>
  <c r="AR42" i="4"/>
  <c r="AA42" i="4"/>
  <c r="AK45" i="4"/>
  <c r="AI45" i="4"/>
  <c r="AC45" i="4"/>
  <c r="BD43" i="4"/>
  <c r="AJ43" i="4"/>
  <c r="X43" i="4"/>
  <c r="O43" i="4"/>
  <c r="O52" i="4" s="1"/>
  <c r="X42" i="4"/>
  <c r="X52" i="4" s="1"/>
  <c r="BG45" i="4"/>
  <c r="M43" i="4"/>
  <c r="AL42" i="4"/>
  <c r="AY43" i="4"/>
  <c r="S43" i="4"/>
  <c r="S42" i="4"/>
  <c r="F45" i="4"/>
  <c r="BF45" i="4"/>
  <c r="AX45" i="4"/>
  <c r="AT43" i="4"/>
  <c r="AL43" i="4"/>
  <c r="AD43" i="4"/>
  <c r="V43" i="4"/>
  <c r="F43" i="4"/>
  <c r="J42" i="4"/>
  <c r="BE45" i="4"/>
  <c r="BE43" i="4"/>
  <c r="Q43" i="4"/>
  <c r="BI43" i="4"/>
  <c r="AK43" i="4"/>
  <c r="AC43" i="4"/>
  <c r="BD42" i="4"/>
  <c r="AQ42" i="4"/>
  <c r="AU42" i="4"/>
  <c r="BI45" i="4"/>
  <c r="AU45" i="4"/>
  <c r="AQ45" i="4"/>
  <c r="AM45" i="4"/>
  <c r="AJ45" i="4"/>
  <c r="AF45" i="4"/>
  <c r="E45" i="4"/>
  <c r="P43" i="4"/>
  <c r="AO45" i="4"/>
  <c r="AA45" i="4"/>
  <c r="M45" i="4"/>
  <c r="BK12" i="12"/>
  <c r="C44" i="11" s="1"/>
  <c r="BJ12" i="12"/>
  <c r="Q45" i="4"/>
  <c r="AT45" i="4"/>
  <c r="AL45" i="4"/>
  <c r="AD45" i="4"/>
  <c r="V45" i="4"/>
  <c r="N45" i="4"/>
  <c r="BB43" i="4"/>
  <c r="R43" i="4"/>
  <c r="J43" i="4"/>
  <c r="AW45" i="4"/>
  <c r="AO43" i="4"/>
  <c r="BI42" i="4"/>
  <c r="AM43" i="4"/>
  <c r="AE43" i="4"/>
  <c r="AE52" i="4" s="1"/>
  <c r="AB42" i="4"/>
  <c r="E42" i="4"/>
  <c r="BA45" i="4"/>
  <c r="AY45" i="4"/>
  <c r="AS45" i="4"/>
  <c r="AR45" i="4"/>
  <c r="AN45" i="4"/>
  <c r="U45" i="4"/>
  <c r="S45" i="4"/>
  <c r="O45" i="4"/>
  <c r="BA43" i="4"/>
  <c r="AS43" i="4"/>
  <c r="AR43" i="4"/>
  <c r="U43" i="4"/>
  <c r="E43" i="4"/>
  <c r="BG42" i="4"/>
  <c r="AV42" i="4"/>
  <c r="V42" i="4"/>
  <c r="H52" i="4" l="1"/>
  <c r="BF52" i="4"/>
  <c r="AD52" i="4"/>
  <c r="BH52" i="4"/>
  <c r="Y52" i="4"/>
  <c r="AT52" i="4"/>
  <c r="AQ52" i="4"/>
  <c r="M52" i="4"/>
  <c r="N52" i="4"/>
  <c r="AI52" i="4"/>
  <c r="Q52" i="4"/>
  <c r="AP52" i="4"/>
  <c r="BD52" i="4"/>
  <c r="AY52" i="4"/>
  <c r="AO52" i="4"/>
  <c r="BG52" i="4"/>
  <c r="AB52" i="4"/>
  <c r="S52" i="4"/>
  <c r="AM52" i="4"/>
  <c r="AZ52" i="4"/>
  <c r="AC52" i="4"/>
  <c r="AR52" i="4"/>
  <c r="AS52" i="4"/>
  <c r="AN52" i="4"/>
  <c r="AX52" i="4"/>
  <c r="U52" i="4"/>
  <c r="G52" i="4"/>
  <c r="C52" i="4"/>
  <c r="L52" i="4"/>
  <c r="D52" i="4"/>
  <c r="J52" i="4"/>
  <c r="B52" i="4"/>
  <c r="AF52" i="4"/>
  <c r="BA52" i="4"/>
  <c r="BB52" i="4"/>
  <c r="AJ52" i="4"/>
  <c r="AH52" i="4"/>
  <c r="P52" i="4"/>
  <c r="E52" i="4"/>
  <c r="BI52" i="4"/>
  <c r="BE52" i="4"/>
  <c r="F52" i="4"/>
  <c r="K52" i="4"/>
  <c r="BC52" i="4"/>
  <c r="V52" i="4"/>
  <c r="R52" i="4"/>
  <c r="I52" i="4"/>
  <c r="AV52" i="4"/>
  <c r="AU52" i="4"/>
  <c r="AG52" i="4"/>
  <c r="AL52" i="4"/>
  <c r="T52" i="4"/>
  <c r="AK52" i="4"/>
  <c r="AA52" i="4"/>
  <c r="C42" i="11" l="1"/>
  <c r="C46" i="11" s="1"/>
  <c r="C52" i="11" l="1"/>
  <c r="C50" i="11"/>
</calcChain>
</file>

<file path=xl/sharedStrings.xml><?xml version="1.0" encoding="utf-8"?>
<sst xmlns="http://schemas.openxmlformats.org/spreadsheetml/2006/main" count="109" uniqueCount="59">
  <si>
    <t>Default</t>
  </si>
  <si>
    <t>Ratchet 1</t>
  </si>
  <si>
    <t>Ratchet 2</t>
  </si>
  <si>
    <t>Ratchet 3</t>
  </si>
  <si>
    <t>4,5</t>
  </si>
  <si>
    <t>6,7,8,9,10,11,12</t>
  </si>
  <si>
    <t>Failure over a 12 Month Rolling Period</t>
  </si>
  <si>
    <t>Ratchet Value</t>
  </si>
  <si>
    <t>Consecutive Failure</t>
  </si>
  <si>
    <t>TOTAL DEDUCTIONS</t>
  </si>
  <si>
    <t>Payment Mechanism Calculation</t>
  </si>
  <si>
    <t>Contract Year 1</t>
  </si>
  <si>
    <t>Contract Year 2</t>
  </si>
  <si>
    <t>Contract Year 3</t>
  </si>
  <si>
    <t>Contract Year 4</t>
  </si>
  <si>
    <t>`</t>
  </si>
  <si>
    <t>Table 1: RATCHET OPTIONS</t>
  </si>
  <si>
    <t>Table 3: Calculation of Failure Over a 12 Month Period</t>
  </si>
  <si>
    <t>Table 4: Calculation of Consecutive Failure</t>
  </si>
  <si>
    <t>Table 6:  Monthly Total Value at Risk Cap</t>
  </si>
  <si>
    <t>Formula for "Monthly Value at Risk" =</t>
  </si>
  <si>
    <t>Monthly Total Value at Risk =</t>
  </si>
  <si>
    <t>Table 5: Calculation of Deduction (uses highest figure from table 3 or table 4 above)</t>
  </si>
  <si>
    <t>EARNBACK/RETENTION</t>
  </si>
  <si>
    <t xml:space="preserve">SECTION 2: Calculation of Monthly Value at Risk </t>
  </si>
  <si>
    <t>=</t>
  </si>
  <si>
    <t>Monthly Payment for Month</t>
  </si>
  <si>
    <t>Monthly Payment for Final Contract Month</t>
  </si>
  <si>
    <t xml:space="preserve"> = </t>
  </si>
  <si>
    <t>SECTION 1: Calculation of Baseline Monthly Payment</t>
  </si>
  <si>
    <t>Contract Month</t>
  </si>
  <si>
    <t>Baseline Monthly Payment =</t>
  </si>
  <si>
    <t>This is capped at 6% of the total of the Baseline Monthly Payment for the month in question.</t>
  </si>
  <si>
    <t>SECTION 5: Calculation of the Monthly Payment</t>
  </si>
  <si>
    <t>Contract Year 5</t>
  </si>
  <si>
    <t>Contract Annual Period 1 - Month</t>
  </si>
  <si>
    <t>Contract Annual Period 2 - Month</t>
  </si>
  <si>
    <t>Contract Annual Period 3 - Month</t>
  </si>
  <si>
    <t>Contract Annual Period 4 - Month</t>
  </si>
  <si>
    <t>Contract Annual Period 5 - Month</t>
  </si>
  <si>
    <t>Table 1 - Contract Duration</t>
  </si>
  <si>
    <t>Table 2: Record of KPI Pass/Fail per Service</t>
  </si>
  <si>
    <t>Sustainabilty</t>
  </si>
  <si>
    <t>Contract Year 1 - Contract Month Split
ACTUAL DEDUCTIONS</t>
  </si>
  <si>
    <t>Table 1: ACTUAL DEDUCTIONS
Copy and paste values from the KPI Model:
'Performance Criteria' tab
Table 2: KPIs
'KPI Deduction' column.</t>
  </si>
  <si>
    <t>Earnback Amount Due from Previous Contract Month @ 50% (£)</t>
  </si>
  <si>
    <t>Actual Deductions - Total for Designated Contract Month Period (£)</t>
  </si>
  <si>
    <t>Baseline Monthly Payment x Value at Risk %</t>
  </si>
  <si>
    <t>Value at Risk % =</t>
  </si>
  <si>
    <t>Payment for month number</t>
  </si>
  <si>
    <t xml:space="preserve">Contract Base Cost for Month including indexation (excluding TUPE) </t>
  </si>
  <si>
    <t>Input for Pass Through Costs for Previous Contract Month</t>
  </si>
  <si>
    <t>Input of Work Orders for Previous Contract Month</t>
  </si>
  <si>
    <t>SECTION 3: Input TUPE Risk Premium for Previous Month</t>
  </si>
  <si>
    <t>SECTION 4: Calculation of Performance Adjustment and Earnback for Previous Month</t>
  </si>
  <si>
    <t>Monthly Total Performance Adjustment and Earnback =</t>
  </si>
  <si>
    <t>Maintenance Service (Technical Security)</t>
  </si>
  <si>
    <t>Social Value</t>
  </si>
  <si>
    <t>General Standards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</si>
</sst>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&quot;£&quot;#,##0;[Red]\-&quot;£&quot;#,##0"/>
    <numFmt numFmtId="165" formatCode="&quot;£&quot;#,##0.00;\-&quot;£&quot;#,##0.00"/>
    <numFmt numFmtId="166" formatCode="&quot;£&quot;#,##0.00;[Red]\-&quot;£&quot;#,##0.00"/>
    <numFmt numFmtId="167" formatCode="_-&quot;£&quot;* #,##0.00_-;\-&quot;£&quot;* #,##0.00_-;_-&quot;£&quot;* &quot;-&quot;??_-;_-@_-"/>
    <numFmt numFmtId="168" formatCode="&quot;£&quot;#,##0"/>
    <numFmt numFmtId="169" formatCode="&quot;£&quot;#,##0.00"/>
  </numFmts>
  <fonts count="8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u/>
      <sz val="16"/>
      <color theme="1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/>
      <diagonal/>
    </border>
    <border>
      <left style="medium">
        <color indexed="64"/>
      </left>
      <right/>
      <top style="thin">
        <color theme="1" tint="0.34998626667073579"/>
      </top>
      <bottom style="medium">
        <color indexed="64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/>
      <diagonal/>
    </border>
    <border>
      <left/>
      <right/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theme="1" tint="0.34998626667073579"/>
      </top>
      <bottom/>
      <diagonal/>
    </border>
    <border>
      <left style="thin">
        <color theme="1" tint="0.34998626667073579"/>
      </left>
      <right/>
      <top style="thin">
        <color theme="1" tint="0.34998626667073579"/>
      </top>
      <bottom/>
      <diagonal/>
    </border>
    <border>
      <left style="medium">
        <color indexed="64"/>
      </left>
      <right/>
      <top style="thin">
        <color theme="1" tint="0.34998626667073579"/>
      </top>
      <bottom/>
      <diagonal/>
    </border>
  </borders>
  <cellStyleXfs count="4">
    <xf numFmtId="0" fontId="0" fillId="0" borderId="0"/>
    <xf numFmtId="167" fontId="4" fillId="0" borderId="0" applyFont="0" applyFill="0" applyBorder="0" applyAlignment="0" applyProtection="0"/>
    <xf numFmtId="0" fontId="5" fillId="0" borderId="0"/>
    <xf numFmtId="0" fontId="7" fillId="0" borderId="0"/>
  </cellStyleXfs>
  <cellXfs count="138">
    <xf numFmtId="0" fontId="0" fillId="0" borderId="0" xfId="0"/>
    <xf numFmtId="0" fontId="0" fillId="0" borderId="0" xfId="0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/>
    </xf>
    <xf numFmtId="167" fontId="0" fillId="0" borderId="0" xfId="1" applyFont="1" applyFill="1" applyAlignment="1">
      <alignment vertical="center"/>
    </xf>
    <xf numFmtId="0" fontId="1" fillId="0" borderId="0" xfId="0" applyFont="1" applyAlignment="1">
      <alignment vertical="center"/>
    </xf>
    <xf numFmtId="1" fontId="1" fillId="0" borderId="0" xfId="0" applyNumberFormat="1" applyFont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vertical="center"/>
    </xf>
    <xf numFmtId="168" fontId="0" fillId="0" borderId="0" xfId="0" applyNumberFormat="1" applyAlignment="1">
      <alignment vertical="center"/>
    </xf>
    <xf numFmtId="168" fontId="0" fillId="0" borderId="6" xfId="0" applyNumberFormat="1" applyBorder="1" applyAlignment="1">
      <alignment vertical="center"/>
    </xf>
    <xf numFmtId="168" fontId="0" fillId="0" borderId="1" xfId="0" applyNumberFormat="1" applyBorder="1" applyAlignment="1">
      <alignment vertical="center"/>
    </xf>
    <xf numFmtId="168" fontId="0" fillId="0" borderId="7" xfId="0" applyNumberFormat="1" applyBorder="1" applyAlignment="1">
      <alignment vertical="center"/>
    </xf>
    <xf numFmtId="168" fontId="0" fillId="0" borderId="8" xfId="0" applyNumberFormat="1" applyBorder="1" applyAlignment="1">
      <alignment vertical="center"/>
    </xf>
    <xf numFmtId="168" fontId="0" fillId="0" borderId="9" xfId="0" applyNumberFormat="1" applyBorder="1" applyAlignment="1">
      <alignment vertical="center"/>
    </xf>
    <xf numFmtId="168" fontId="0" fillId="0" borderId="10" xfId="0" applyNumberFormat="1" applyBorder="1" applyAlignment="1">
      <alignment vertical="center"/>
    </xf>
    <xf numFmtId="167" fontId="0" fillId="0" borderId="0" xfId="1" applyFont="1" applyBorder="1" applyAlignment="1">
      <alignment vertical="center"/>
    </xf>
    <xf numFmtId="168" fontId="0" fillId="0" borderId="0" xfId="0" applyNumberFormat="1" applyBorder="1" applyAlignment="1">
      <alignment vertical="center"/>
    </xf>
    <xf numFmtId="168" fontId="0" fillId="3" borderId="14" xfId="0" applyNumberFormat="1" applyFill="1" applyBorder="1" applyAlignment="1">
      <alignment vertical="center"/>
    </xf>
    <xf numFmtId="168" fontId="0" fillId="3" borderId="15" xfId="0" applyNumberFormat="1" applyFill="1" applyBorder="1" applyAlignment="1">
      <alignment vertical="center"/>
    </xf>
    <xf numFmtId="168" fontId="2" fillId="2" borderId="0" xfId="0" applyNumberFormat="1" applyFont="1" applyFill="1" applyBorder="1" applyAlignment="1">
      <alignment vertical="center"/>
    </xf>
    <xf numFmtId="168" fontId="2" fillId="2" borderId="0" xfId="0" applyNumberFormat="1" applyFont="1" applyFill="1" applyAlignment="1">
      <alignment vertical="center"/>
    </xf>
    <xf numFmtId="0" fontId="0" fillId="0" borderId="0" xfId="0" applyAlignment="1">
      <alignment horizontal="center"/>
    </xf>
    <xf numFmtId="166" fontId="0" fillId="0" borderId="1" xfId="0" applyNumberFormat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169" fontId="5" fillId="3" borderId="19" xfId="0" applyNumberFormat="1" applyFont="1" applyFill="1" applyBorder="1" applyAlignment="1">
      <alignment horizontal="center" vertical="center"/>
    </xf>
    <xf numFmtId="0" fontId="0" fillId="0" borderId="23" xfId="0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0" borderId="22" xfId="0" applyBorder="1" applyAlignment="1">
      <alignment horizontal="right"/>
    </xf>
    <xf numFmtId="164" fontId="0" fillId="3" borderId="23" xfId="0" applyNumberFormat="1" applyFill="1" applyBorder="1" applyAlignment="1">
      <alignment horizontal="center"/>
    </xf>
    <xf numFmtId="0" fontId="1" fillId="0" borderId="22" xfId="0" applyFont="1" applyBorder="1" applyAlignment="1"/>
    <xf numFmtId="0" fontId="1" fillId="0" borderId="0" xfId="0" applyFont="1" applyBorder="1" applyAlignment="1">
      <alignment horizontal="right" wrapText="1"/>
    </xf>
    <xf numFmtId="0" fontId="1" fillId="0" borderId="22" xfId="0" applyFont="1" applyFill="1" applyBorder="1" applyAlignment="1">
      <alignment horizontal="justify" vertical="top"/>
    </xf>
    <xf numFmtId="0" fontId="1" fillId="0" borderId="0" xfId="0" applyFont="1" applyFill="1" applyBorder="1" applyAlignment="1">
      <alignment horizontal="right" vertical="top" wrapText="1"/>
    </xf>
    <xf numFmtId="0" fontId="0" fillId="0" borderId="22" xfId="0" applyBorder="1" applyAlignment="1"/>
    <xf numFmtId="0" fontId="0" fillId="0" borderId="0" xfId="0" applyBorder="1" applyAlignment="1">
      <alignment horizontal="right"/>
    </xf>
    <xf numFmtId="0" fontId="0" fillId="0" borderId="3" xfId="0" applyFont="1" applyBorder="1" applyAlignment="1">
      <alignment horizontal="center"/>
    </xf>
    <xf numFmtId="0" fontId="0" fillId="0" borderId="0" xfId="0" applyFont="1" applyBorder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Fill="1" applyBorder="1" applyAlignment="1">
      <alignment horizontal="center" vertical="center"/>
    </xf>
    <xf numFmtId="0" fontId="1" fillId="0" borderId="18" xfId="0" applyFont="1" applyBorder="1" applyAlignment="1">
      <alignment vertical="center" wrapText="1"/>
    </xf>
    <xf numFmtId="1" fontId="1" fillId="0" borderId="18" xfId="0" applyNumberFormat="1" applyFont="1" applyFill="1" applyBorder="1" applyAlignment="1">
      <alignment horizontal="center" vertical="center"/>
    </xf>
    <xf numFmtId="1" fontId="1" fillId="0" borderId="18" xfId="0" applyNumberFormat="1" applyFont="1" applyBorder="1" applyAlignment="1">
      <alignment horizontal="center" vertical="center"/>
    </xf>
    <xf numFmtId="169" fontId="5" fillId="3" borderId="28" xfId="0" applyNumberFormat="1" applyFont="1" applyFill="1" applyBorder="1" applyAlignment="1">
      <alignment horizontal="center" vertical="center"/>
    </xf>
    <xf numFmtId="169" fontId="5" fillId="3" borderId="29" xfId="0" applyNumberFormat="1" applyFont="1" applyFill="1" applyBorder="1" applyAlignment="1">
      <alignment horizontal="center" vertical="center"/>
    </xf>
    <xf numFmtId="169" fontId="5" fillId="3" borderId="30" xfId="0" applyNumberFormat="1" applyFont="1" applyFill="1" applyBorder="1" applyAlignment="1">
      <alignment horizontal="center" vertical="center"/>
    </xf>
    <xf numFmtId="169" fontId="5" fillId="3" borderId="31" xfId="0" applyNumberFormat="1" applyFont="1" applyFill="1" applyBorder="1" applyAlignment="1">
      <alignment horizontal="center" vertical="center"/>
    </xf>
    <xf numFmtId="169" fontId="5" fillId="3" borderId="32" xfId="0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vertical="center"/>
    </xf>
    <xf numFmtId="0" fontId="0" fillId="0" borderId="7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0" fillId="0" borderId="9" xfId="0" applyFill="1" applyBorder="1" applyAlignment="1">
      <alignment vertical="center"/>
    </xf>
    <xf numFmtId="0" fontId="0" fillId="0" borderId="10" xfId="0" applyFill="1" applyBorder="1" applyAlignment="1">
      <alignment vertical="center"/>
    </xf>
    <xf numFmtId="168" fontId="0" fillId="0" borderId="3" xfId="0" applyNumberFormat="1" applyBorder="1" applyAlignment="1">
      <alignment vertical="center"/>
    </xf>
    <xf numFmtId="168" fontId="0" fillId="0" borderId="33" xfId="0" applyNumberFormat="1" applyBorder="1" applyAlignment="1">
      <alignment vertical="center"/>
    </xf>
    <xf numFmtId="0" fontId="0" fillId="0" borderId="34" xfId="0" applyBorder="1" applyAlignment="1">
      <alignment vertical="center" wrapText="1"/>
    </xf>
    <xf numFmtId="168" fontId="0" fillId="3" borderId="13" xfId="0" applyNumberFormat="1" applyFill="1" applyBorder="1" applyAlignment="1">
      <alignment vertical="center"/>
    </xf>
    <xf numFmtId="1" fontId="1" fillId="0" borderId="35" xfId="0" applyNumberFormat="1" applyFont="1" applyFill="1" applyBorder="1" applyAlignment="1">
      <alignment horizontal="center" vertical="center"/>
    </xf>
    <xf numFmtId="1" fontId="1" fillId="0" borderId="35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169" fontId="5" fillId="0" borderId="1" xfId="0" applyNumberFormat="1" applyFont="1" applyFill="1" applyBorder="1" applyAlignment="1">
      <alignment horizontal="center" vertical="center"/>
    </xf>
    <xf numFmtId="169" fontId="5" fillId="0" borderId="2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2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169" fontId="5" fillId="3" borderId="36" xfId="0" applyNumberFormat="1" applyFont="1" applyFill="1" applyBorder="1" applyAlignment="1">
      <alignment horizontal="center" vertical="center"/>
    </xf>
    <xf numFmtId="169" fontId="5" fillId="3" borderId="37" xfId="0" applyNumberFormat="1" applyFont="1" applyFill="1" applyBorder="1" applyAlignment="1">
      <alignment horizontal="center" vertical="center"/>
    </xf>
    <xf numFmtId="0" fontId="5" fillId="0" borderId="11" xfId="3" applyFont="1" applyFill="1" applyBorder="1" applyAlignment="1">
      <alignment vertical="center" wrapText="1"/>
    </xf>
    <xf numFmtId="0" fontId="5" fillId="0" borderId="12" xfId="3" applyFont="1" applyFill="1" applyBorder="1" applyAlignment="1">
      <alignment vertical="center" wrapText="1"/>
    </xf>
    <xf numFmtId="169" fontId="5" fillId="0" borderId="3" xfId="0" applyNumberFormat="1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0" fontId="0" fillId="3" borderId="23" xfId="0" applyNumberFormat="1" applyFill="1" applyBorder="1" applyAlignment="1">
      <alignment horizontal="center"/>
    </xf>
    <xf numFmtId="0" fontId="0" fillId="0" borderId="22" xfId="0" applyBorder="1" applyAlignment="1">
      <alignment horizontal="right"/>
    </xf>
    <xf numFmtId="164" fontId="0" fillId="0" borderId="23" xfId="0" applyNumberFormat="1" applyFill="1" applyBorder="1" applyAlignment="1">
      <alignment horizontal="center"/>
    </xf>
    <xf numFmtId="0" fontId="5" fillId="0" borderId="38" xfId="3" applyFont="1" applyFill="1" applyBorder="1" applyAlignment="1">
      <alignment vertical="center" wrapText="1"/>
    </xf>
    <xf numFmtId="169" fontId="5" fillId="3" borderId="39" xfId="0" applyNumberFormat="1" applyFont="1" applyFill="1" applyBorder="1" applyAlignment="1">
      <alignment horizontal="center" vertical="center"/>
    </xf>
    <xf numFmtId="169" fontId="5" fillId="3" borderId="40" xfId="0" applyNumberFormat="1" applyFont="1" applyFill="1" applyBorder="1" applyAlignment="1">
      <alignment horizontal="center" vertical="center"/>
    </xf>
    <xf numFmtId="169" fontId="5" fillId="3" borderId="41" xfId="0" applyNumberFormat="1" applyFont="1" applyFill="1" applyBorder="1" applyAlignment="1">
      <alignment horizontal="center" vertical="center"/>
    </xf>
    <xf numFmtId="0" fontId="0" fillId="0" borderId="22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2" xfId="0" applyBorder="1" applyAlignment="1">
      <alignment horizontal="right"/>
    </xf>
    <xf numFmtId="0" fontId="0" fillId="0" borderId="23" xfId="0" applyBorder="1" applyAlignment="1">
      <alignment horizontal="right"/>
    </xf>
    <xf numFmtId="0" fontId="0" fillId="0" borderId="2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3" xfId="0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6" fillId="4" borderId="23" xfId="0" applyFont="1" applyFill="1" applyBorder="1" applyAlignment="1">
      <alignment horizontal="center"/>
    </xf>
    <xf numFmtId="0" fontId="0" fillId="0" borderId="23" xfId="0" applyBorder="1" applyAlignment="1">
      <alignment horizontal="left"/>
    </xf>
    <xf numFmtId="0" fontId="1" fillId="4" borderId="22" xfId="0" applyFont="1" applyFill="1" applyBorder="1" applyAlignment="1">
      <alignment horizontal="left"/>
    </xf>
    <xf numFmtId="0" fontId="1" fillId="4" borderId="0" xfId="0" applyFont="1" applyFill="1" applyBorder="1" applyAlignment="1">
      <alignment horizontal="left"/>
    </xf>
    <xf numFmtId="0" fontId="1" fillId="4" borderId="23" xfId="0" applyFont="1" applyFill="1" applyBorder="1" applyAlignment="1">
      <alignment horizontal="left"/>
    </xf>
    <xf numFmtId="0" fontId="0" fillId="0" borderId="2" xfId="0" applyFont="1" applyBorder="1" applyAlignment="1">
      <alignment horizontal="right"/>
    </xf>
    <xf numFmtId="0" fontId="0" fillId="0" borderId="24" xfId="0" applyFont="1" applyBorder="1" applyAlignment="1">
      <alignment horizontal="right"/>
    </xf>
    <xf numFmtId="0" fontId="0" fillId="0" borderId="2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0" fillId="0" borderId="0" xfId="0" applyBorder="1" applyAlignment="1">
      <alignment horizontal="right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17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0" borderId="3" xfId="0" applyBorder="1" applyAlignment="1">
      <alignment vertical="center"/>
    </xf>
  </cellXfs>
  <cellStyles count="4">
    <cellStyle name="Currency" xfId="1" builtinId="4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23810</xdr:colOff>
      <xdr:row>2</xdr:row>
      <xdr:rowOff>55558</xdr:rowOff>
    </xdr:from>
    <xdr:to>
      <xdr:col>2</xdr:col>
      <xdr:colOff>2678906</xdr:colOff>
      <xdr:row>4</xdr:row>
      <xdr:rowOff>158746</xdr:rowOff>
    </xdr:to>
    <xdr:grpSp>
      <xdr:nvGrpSpPr>
        <xdr:cNvPr id="2" name="Group 1"/>
        <xdr:cNvGrpSpPr/>
      </xdr:nvGrpSpPr>
      <xdr:grpSpPr>
        <a:xfrm>
          <a:off x="23810" y="455608"/>
          <a:ext cx="7655721" cy="446088"/>
          <a:chOff x="8698737" y="691813"/>
          <a:chExt cx="2106759" cy="267908"/>
        </a:xfrm>
      </xdr:grpSpPr>
      <xdr:sp macro="" textlink="">
        <xdr:nvSpPr>
          <xdr:cNvPr id="3" name="Rectangle 2"/>
          <xdr:cNvSpPr/>
        </xdr:nvSpPr>
        <xdr:spPr>
          <a:xfrm>
            <a:off x="8698737" y="691813"/>
            <a:ext cx="2106759" cy="267908"/>
          </a:xfrm>
          <a:prstGeom prst="rect">
            <a:avLst/>
          </a:prstGeom>
          <a:solidFill>
            <a:schemeClr val="tx2">
              <a:lumMod val="50000"/>
            </a:schemeClr>
          </a:solidFill>
          <a:ln w="12700">
            <a:solidFill>
              <a:schemeClr val="accent4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l"/>
            <a:r>
              <a:rPr lang="en-GB" sz="1100" b="1" i="1"/>
              <a:t>                      Instruction to User:  </a:t>
            </a:r>
            <a:r>
              <a:rPr lang="en-GB" sz="1100" b="0" i="1"/>
              <a:t>All cells requiring user input are coloured in 'pink':</a:t>
            </a:r>
          </a:p>
          <a:p>
            <a:pPr algn="l"/>
            <a:endParaRPr lang="en-GB" sz="1100" b="0"/>
          </a:p>
        </xdr:txBody>
      </xdr:sp>
      <xdr:sp macro="" textlink="">
        <xdr:nvSpPr>
          <xdr:cNvPr id="4" name="Rectangle 3"/>
          <xdr:cNvSpPr/>
        </xdr:nvSpPr>
        <xdr:spPr>
          <a:xfrm>
            <a:off x="10105837" y="770469"/>
            <a:ext cx="699659" cy="101613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  <a:ln w="12700">
            <a:solidFill>
              <a:schemeClr val="accent4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t"/>
          <a:lstStyle/>
          <a:p>
            <a:pPr algn="l"/>
            <a:endParaRPr lang="en-GB" sz="1100" b="1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2"/>
  <sheetViews>
    <sheetView tabSelected="1" zoomScale="80" zoomScaleNormal="80" workbookViewId="0">
      <selection activeCell="C38" sqref="C38"/>
    </sheetView>
  </sheetViews>
  <sheetFormatPr defaultRowHeight="13.2" x14ac:dyDescent="0.25"/>
  <cols>
    <col min="1" max="1" width="61" style="46" customWidth="1"/>
    <col min="2" max="2" width="12" style="47" customWidth="1"/>
    <col min="3" max="3" width="40.33203125" style="29" bestFit="1" customWidth="1"/>
    <col min="4" max="4" width="44.5546875" customWidth="1"/>
    <col min="7" max="7" width="29.5546875" customWidth="1"/>
    <col min="8" max="8" width="37.44140625" customWidth="1"/>
    <col min="9" max="10" width="17.44140625" customWidth="1"/>
    <col min="11" max="11" width="20.88671875" customWidth="1"/>
  </cols>
  <sheetData>
    <row r="1" spans="1:3" ht="18" customHeight="1" x14ac:dyDescent="0.25">
      <c r="A1" s="107" t="s">
        <v>10</v>
      </c>
      <c r="B1" s="108"/>
      <c r="C1" s="109"/>
    </row>
    <row r="2" spans="1:3" x14ac:dyDescent="0.25">
      <c r="A2" s="110"/>
      <c r="B2" s="111"/>
      <c r="C2" s="112"/>
    </row>
    <row r="3" spans="1:3" x14ac:dyDescent="0.25">
      <c r="A3" s="104"/>
      <c r="B3" s="105"/>
      <c r="C3" s="106"/>
    </row>
    <row r="4" spans="1:3" x14ac:dyDescent="0.25">
      <c r="A4" s="104"/>
      <c r="B4" s="105"/>
      <c r="C4" s="106"/>
    </row>
    <row r="5" spans="1:3" x14ac:dyDescent="0.25">
      <c r="A5" s="104"/>
      <c r="B5" s="105"/>
      <c r="C5" s="106"/>
    </row>
    <row r="6" spans="1:3" ht="5.25" customHeight="1" x14ac:dyDescent="0.25">
      <c r="A6" s="104"/>
      <c r="B6" s="105"/>
      <c r="C6" s="106"/>
    </row>
    <row r="7" spans="1:3" ht="5.0999999999999996" customHeight="1" x14ac:dyDescent="0.25">
      <c r="A7" s="38"/>
      <c r="B7" s="39"/>
      <c r="C7" s="34"/>
    </row>
    <row r="8" spans="1:3" ht="12.75" customHeight="1" x14ac:dyDescent="0.25">
      <c r="A8" s="40" t="s">
        <v>49</v>
      </c>
      <c r="B8" s="41"/>
      <c r="C8" s="35"/>
    </row>
    <row r="9" spans="1:3" ht="5.0999999999999996" customHeight="1" x14ac:dyDescent="0.25">
      <c r="A9" s="38"/>
      <c r="B9" s="39"/>
      <c r="C9" s="34"/>
    </row>
    <row r="10" spans="1:3" ht="12.75" customHeight="1" x14ac:dyDescent="0.25">
      <c r="A10" s="100" t="str">
        <f t="shared" ref="A10" si="0">"Therefore in Payment Mechanism, Contract Month 'n' = "&amp;C8</f>
        <v xml:space="preserve">Therefore in Payment Mechanism, Contract Month 'n' = </v>
      </c>
      <c r="B10" s="101"/>
      <c r="C10" s="113"/>
    </row>
    <row r="11" spans="1:3" ht="12.75" customHeight="1" x14ac:dyDescent="0.25">
      <c r="A11" s="104"/>
      <c r="B11" s="105"/>
      <c r="C11" s="106"/>
    </row>
    <row r="12" spans="1:3" ht="12.75" customHeight="1" x14ac:dyDescent="0.25">
      <c r="A12" s="114" t="s">
        <v>29</v>
      </c>
      <c r="B12" s="115"/>
      <c r="C12" s="116"/>
    </row>
    <row r="13" spans="1:3" ht="5.0999999999999996" customHeight="1" x14ac:dyDescent="0.25">
      <c r="A13" s="38"/>
      <c r="B13" s="39"/>
      <c r="C13" s="34"/>
    </row>
    <row r="14" spans="1:3" ht="12.75" customHeight="1" x14ac:dyDescent="0.25">
      <c r="A14" s="100" t="s">
        <v>50</v>
      </c>
      <c r="B14" s="101"/>
      <c r="C14" s="37"/>
    </row>
    <row r="15" spans="1:3" ht="5.0999999999999996" customHeight="1" x14ac:dyDescent="0.25">
      <c r="A15" s="42"/>
      <c r="B15" s="43"/>
      <c r="C15" s="34"/>
    </row>
    <row r="16" spans="1:3" x14ac:dyDescent="0.25">
      <c r="A16" s="100" t="str">
        <f>IF(C8&gt;" ","","Contract Month Variation Cost including indexation in Month "&amp;C8)</f>
        <v xml:space="preserve">Contract Month Variation Cost including indexation in Month </v>
      </c>
      <c r="B16" s="101"/>
      <c r="C16" s="37"/>
    </row>
    <row r="17" spans="1:3" ht="5.0999999999999996" customHeight="1" x14ac:dyDescent="0.25">
      <c r="A17" s="42"/>
      <c r="B17" s="43"/>
      <c r="C17" s="34"/>
    </row>
    <row r="18" spans="1:3" ht="12.75" customHeight="1" x14ac:dyDescent="0.25">
      <c r="A18" s="102" t="s">
        <v>31</v>
      </c>
      <c r="B18" s="103"/>
      <c r="C18" s="30">
        <f>C14+C16</f>
        <v>0</v>
      </c>
    </row>
    <row r="19" spans="1:3" ht="12.75" customHeight="1" x14ac:dyDescent="0.25">
      <c r="A19" s="104"/>
      <c r="B19" s="105"/>
      <c r="C19" s="106"/>
    </row>
    <row r="20" spans="1:3" ht="12.75" customHeight="1" x14ac:dyDescent="0.25">
      <c r="A20" s="114" t="s">
        <v>24</v>
      </c>
      <c r="B20" s="115"/>
      <c r="C20" s="116"/>
    </row>
    <row r="21" spans="1:3" ht="5.0999999999999996" customHeight="1" x14ac:dyDescent="0.25">
      <c r="A21" s="42"/>
      <c r="B21" s="43"/>
      <c r="C21" s="34"/>
    </row>
    <row r="22" spans="1:3" ht="15.9" customHeight="1" x14ac:dyDescent="0.25">
      <c r="A22" s="117" t="s">
        <v>20</v>
      </c>
      <c r="B22" s="118"/>
      <c r="C22" s="44" t="s">
        <v>47</v>
      </c>
    </row>
    <row r="23" spans="1:3" ht="5.0999999999999996" customHeight="1" x14ac:dyDescent="0.25">
      <c r="A23" s="42"/>
      <c r="B23" s="43"/>
      <c r="C23" s="34"/>
    </row>
    <row r="24" spans="1:3" ht="12.75" customHeight="1" x14ac:dyDescent="0.25">
      <c r="A24" s="102" t="s">
        <v>48</v>
      </c>
      <c r="B24" s="122"/>
      <c r="C24" s="93"/>
    </row>
    <row r="25" spans="1:3" ht="5.0999999999999996" customHeight="1" x14ac:dyDescent="0.25">
      <c r="A25" s="42"/>
      <c r="B25" s="43"/>
      <c r="C25" s="34"/>
    </row>
    <row r="26" spans="1:3" ht="12.75" customHeight="1" x14ac:dyDescent="0.25">
      <c r="A26" s="102" t="s">
        <v>21</v>
      </c>
      <c r="B26" s="103"/>
      <c r="C26" s="30">
        <f>SUM(C18*C24)</f>
        <v>0</v>
      </c>
    </row>
    <row r="27" spans="1:3" ht="12.75" customHeight="1" x14ac:dyDescent="0.25">
      <c r="A27" s="119"/>
      <c r="B27" s="120"/>
      <c r="C27" s="121"/>
    </row>
    <row r="28" spans="1:3" ht="12.75" customHeight="1" x14ac:dyDescent="0.25">
      <c r="A28" s="114" t="s">
        <v>51</v>
      </c>
      <c r="B28" s="115"/>
      <c r="C28" s="116"/>
    </row>
    <row r="29" spans="1:3" ht="5.0999999999999996" customHeight="1" x14ac:dyDescent="0.25">
      <c r="A29" s="42"/>
      <c r="B29" s="43"/>
      <c r="C29" s="34"/>
    </row>
    <row r="30" spans="1:3" ht="12.75" customHeight="1" x14ac:dyDescent="0.25">
      <c r="A30" s="42" t="str">
        <f>"Monthly Pass Through Cost for Month "&amp;$C$8-1</f>
        <v>Monthly Pass Through Cost for Month -1</v>
      </c>
      <c r="B30" s="45" t="s">
        <v>25</v>
      </c>
      <c r="C30" s="37"/>
    </row>
    <row r="31" spans="1:3" ht="12.75" customHeight="1" x14ac:dyDescent="0.25">
      <c r="A31" s="42"/>
      <c r="B31" s="43"/>
      <c r="C31" s="34"/>
    </row>
    <row r="32" spans="1:3" ht="12.75" customHeight="1" x14ac:dyDescent="0.25">
      <c r="A32" s="114" t="s">
        <v>52</v>
      </c>
      <c r="B32" s="115"/>
      <c r="C32" s="116"/>
    </row>
    <row r="33" spans="1:3" ht="5.0999999999999996" customHeight="1" x14ac:dyDescent="0.25">
      <c r="A33" s="42"/>
      <c r="B33" s="43"/>
      <c r="C33" s="34"/>
    </row>
    <row r="34" spans="1:3" ht="12.75" customHeight="1" x14ac:dyDescent="0.25">
      <c r="A34" s="42" t="str">
        <f>"Monthly Work Order Cost for Month "&amp;$C$8-1</f>
        <v>Monthly Work Order Cost for Month -1</v>
      </c>
      <c r="B34" s="45" t="s">
        <v>25</v>
      </c>
      <c r="C34" s="37"/>
    </row>
    <row r="35" spans="1:3" ht="12.75" customHeight="1" x14ac:dyDescent="0.25">
      <c r="A35" s="119"/>
      <c r="B35" s="120"/>
      <c r="C35" s="121"/>
    </row>
    <row r="36" spans="1:3" ht="12.75" customHeight="1" x14ac:dyDescent="0.25">
      <c r="A36" s="114" t="s">
        <v>53</v>
      </c>
      <c r="B36" s="115"/>
      <c r="C36" s="116"/>
    </row>
    <row r="37" spans="1:3" ht="12.75" customHeight="1" x14ac:dyDescent="0.25">
      <c r="A37" s="84"/>
      <c r="B37" s="85"/>
      <c r="C37" s="86"/>
    </row>
    <row r="38" spans="1:3" ht="12.75" customHeight="1" x14ac:dyDescent="0.25">
      <c r="A38" s="42" t="str">
        <f>"Monthly TUPE Risk Premium for Month "&amp;C8-1</f>
        <v>Monthly TUPE Risk Premium for Month -1</v>
      </c>
      <c r="B38" s="45" t="s">
        <v>25</v>
      </c>
      <c r="C38" s="37"/>
    </row>
    <row r="39" spans="1:3" ht="12.75" customHeight="1" x14ac:dyDescent="0.25">
      <c r="A39" s="84"/>
      <c r="B39" s="85"/>
      <c r="C39" s="86"/>
    </row>
    <row r="40" spans="1:3" ht="12.75" customHeight="1" x14ac:dyDescent="0.25">
      <c r="A40" s="114" t="s">
        <v>54</v>
      </c>
      <c r="B40" s="115"/>
      <c r="C40" s="116"/>
    </row>
    <row r="41" spans="1:3" ht="13.8" customHeight="1" x14ac:dyDescent="0.25">
      <c r="A41" s="42"/>
      <c r="B41" s="43"/>
      <c r="C41" s="34"/>
    </row>
    <row r="42" spans="1:3" ht="12.75" customHeight="1" x14ac:dyDescent="0.25">
      <c r="A42" s="42" t="str">
        <f>"Monthly Performance Adjustment for Month "&amp;C8-1</f>
        <v>Monthly Performance Adjustment for Month -1</v>
      </c>
      <c r="B42" s="45" t="s">
        <v>25</v>
      </c>
      <c r="C42" s="31" t="str">
        <f>IF($C$8&lt;=1,"£0",(HLOOKUP(C8-1,'Performance Deduction Calc'!B49:BI52,4,FALSE)))</f>
        <v>£0</v>
      </c>
    </row>
    <row r="43" spans="1:3" ht="12.75" customHeight="1" x14ac:dyDescent="0.25">
      <c r="A43" s="42"/>
      <c r="B43" s="45"/>
      <c r="C43" s="95"/>
    </row>
    <row r="44" spans="1:3" ht="12.75" customHeight="1" x14ac:dyDescent="0.25">
      <c r="A44" s="42" t="str">
        <f>"Monthly Earnback for Month "&amp;C8-1</f>
        <v>Monthly Earnback for Month -1</v>
      </c>
      <c r="B44" s="45" t="s">
        <v>25</v>
      </c>
      <c r="C44" s="31" t="str">
        <f>IF($C$8&lt;=1,"£0",'Perf Earnback_Retention Calc'!BK12)</f>
        <v>£0</v>
      </c>
    </row>
    <row r="45" spans="1:3" ht="12.75" customHeight="1" x14ac:dyDescent="0.25">
      <c r="A45" s="42"/>
      <c r="B45" s="45"/>
      <c r="C45" s="95"/>
    </row>
    <row r="46" spans="1:3" ht="12.75" customHeight="1" x14ac:dyDescent="0.25">
      <c r="A46" s="102" t="s">
        <v>55</v>
      </c>
      <c r="B46" s="123"/>
      <c r="C46" s="31" t="e">
        <f>C42-C44</f>
        <v>#VALUE!</v>
      </c>
    </row>
    <row r="47" spans="1:3" ht="12.75" customHeight="1" x14ac:dyDescent="0.25">
      <c r="A47" s="94"/>
      <c r="C47" s="95"/>
    </row>
    <row r="48" spans="1:3" ht="12.75" customHeight="1" x14ac:dyDescent="0.25">
      <c r="A48" s="114" t="s">
        <v>33</v>
      </c>
      <c r="B48" s="115"/>
      <c r="C48" s="116"/>
    </row>
    <row r="49" spans="1:3" ht="12.6" customHeight="1" x14ac:dyDescent="0.25">
      <c r="A49" s="42"/>
      <c r="B49" s="43"/>
      <c r="C49" s="34"/>
    </row>
    <row r="50" spans="1:3" ht="15.9" customHeight="1" x14ac:dyDescent="0.3">
      <c r="A50" s="36" t="s">
        <v>26</v>
      </c>
      <c r="B50" s="43" t="s">
        <v>28</v>
      </c>
      <c r="C50" s="32" t="str">
        <f>IF($C$8=0,"Payment for Month is Blank",IF($C$8&gt;=1,$C$18+$C$30+$C$34-$C$46+C38))</f>
        <v>Payment for Month is Blank</v>
      </c>
    </row>
    <row r="51" spans="1:3" ht="12.75" customHeight="1" x14ac:dyDescent="0.25">
      <c r="A51" s="119"/>
      <c r="B51" s="120"/>
      <c r="C51" s="121"/>
    </row>
    <row r="52" spans="1:3" ht="17.399999999999999" x14ac:dyDescent="0.3">
      <c r="A52" s="36" t="s">
        <v>27</v>
      </c>
      <c r="B52" s="43" t="s">
        <v>28</v>
      </c>
      <c r="C52" s="32" t="str">
        <f>IF($C$8=0,"Payment for Month is Blank",IF($C$8&gt;=1,$C$18+$C$30+$C$34+C38-(2*$C$46)))</f>
        <v>Payment for Month is Blank</v>
      </c>
    </row>
  </sheetData>
  <mergeCells count="22">
    <mergeCell ref="A51:C51"/>
    <mergeCell ref="A35:C35"/>
    <mergeCell ref="A40:C40"/>
    <mergeCell ref="A48:C48"/>
    <mergeCell ref="A36:C36"/>
    <mergeCell ref="A46:B46"/>
    <mergeCell ref="A32:C32"/>
    <mergeCell ref="A20:C20"/>
    <mergeCell ref="A22:B22"/>
    <mergeCell ref="A26:B26"/>
    <mergeCell ref="A27:C27"/>
    <mergeCell ref="A28:C28"/>
    <mergeCell ref="A24:B24"/>
    <mergeCell ref="A14:B14"/>
    <mergeCell ref="A16:B16"/>
    <mergeCell ref="A18:B18"/>
    <mergeCell ref="A19:C19"/>
    <mergeCell ref="A1:C2"/>
    <mergeCell ref="A3:C6"/>
    <mergeCell ref="A10:C10"/>
    <mergeCell ref="A11:C11"/>
    <mergeCell ref="A12:C12"/>
  </mergeCells>
  <dataValidations count="1">
    <dataValidation type="decimal" allowBlank="1" showInputMessage="1" showErrorMessage="1" errorTitle="Input Error" error="Value input must be between 0-6%." sqref="C24">
      <formula1>0</formula1>
      <formula2>0.06</formula2>
    </dataValidation>
  </dataValidations>
  <pageMargins left="0.7" right="0.7" top="0.75" bottom="0.75" header="0.3" footer="0.3"/>
  <pageSetup paperSize="9" scale="5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52"/>
  <sheetViews>
    <sheetView zoomScale="80" zoomScaleNormal="80" workbookViewId="0">
      <selection activeCell="B11" sqref="B11:C14"/>
    </sheetView>
  </sheetViews>
  <sheetFormatPr defaultColWidth="9.109375" defaultRowHeight="13.2" x14ac:dyDescent="0.25"/>
  <cols>
    <col min="1" max="1" width="51.109375" style="1" customWidth="1"/>
    <col min="2" max="2" width="10.5546875" style="1" customWidth="1"/>
    <col min="3" max="8" width="9.109375" style="1" customWidth="1"/>
    <col min="9" max="14" width="9.5546875" style="1" bestFit="1" customWidth="1"/>
    <col min="15" max="17" width="11.44140625" style="1" bestFit="1" customWidth="1"/>
    <col min="18" max="16384" width="9.109375" style="1"/>
  </cols>
  <sheetData>
    <row r="1" spans="1:61" ht="13.8" thickBot="1" x14ac:dyDescent="0.3"/>
    <row r="2" spans="1:61" ht="42" customHeight="1" x14ac:dyDescent="0.25">
      <c r="A2" s="48" t="s">
        <v>16</v>
      </c>
      <c r="B2" s="49" t="s">
        <v>7</v>
      </c>
      <c r="C2" s="125" t="s">
        <v>8</v>
      </c>
      <c r="D2" s="126"/>
      <c r="E2" s="125" t="s">
        <v>6</v>
      </c>
      <c r="F2" s="129"/>
    </row>
    <row r="3" spans="1:61" x14ac:dyDescent="0.25">
      <c r="A3" s="50" t="s">
        <v>0</v>
      </c>
      <c r="B3" s="2">
        <v>1</v>
      </c>
      <c r="C3" s="127"/>
      <c r="D3" s="127"/>
      <c r="E3" s="127"/>
      <c r="F3" s="130"/>
    </row>
    <row r="4" spans="1:61" x14ac:dyDescent="0.25">
      <c r="A4" s="50" t="s">
        <v>1</v>
      </c>
      <c r="B4" s="2">
        <v>1.5</v>
      </c>
      <c r="C4" s="127">
        <v>2</v>
      </c>
      <c r="D4" s="127"/>
      <c r="E4" s="127">
        <v>3</v>
      </c>
      <c r="F4" s="130"/>
    </row>
    <row r="5" spans="1:61" x14ac:dyDescent="0.25">
      <c r="A5" s="50" t="s">
        <v>2</v>
      </c>
      <c r="B5" s="2">
        <v>1.75</v>
      </c>
      <c r="C5" s="127">
        <v>3</v>
      </c>
      <c r="D5" s="127"/>
      <c r="E5" s="127" t="s">
        <v>4</v>
      </c>
      <c r="F5" s="130"/>
    </row>
    <row r="6" spans="1:61" ht="13.8" thickBot="1" x14ac:dyDescent="0.3">
      <c r="A6" s="51" t="s">
        <v>3</v>
      </c>
      <c r="B6" s="52">
        <v>2</v>
      </c>
      <c r="C6" s="128">
        <v>4</v>
      </c>
      <c r="D6" s="128"/>
      <c r="E6" s="128" t="s">
        <v>5</v>
      </c>
      <c r="F6" s="131"/>
    </row>
    <row r="7" spans="1:61" x14ac:dyDescent="0.25">
      <c r="A7" s="3"/>
      <c r="B7" s="4"/>
      <c r="C7" s="5"/>
      <c r="D7" s="5"/>
      <c r="E7" s="5"/>
      <c r="F7" s="5"/>
    </row>
    <row r="9" spans="1:61" x14ac:dyDescent="0.25">
      <c r="A9" s="1" t="s">
        <v>15</v>
      </c>
      <c r="B9" s="124" t="s">
        <v>11</v>
      </c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 t="s">
        <v>12</v>
      </c>
      <c r="O9" s="124"/>
      <c r="P9" s="124"/>
      <c r="Q9" s="124"/>
      <c r="R9" s="124"/>
      <c r="S9" s="124"/>
      <c r="T9" s="124"/>
      <c r="U9" s="124"/>
      <c r="V9" s="124"/>
      <c r="W9" s="124"/>
      <c r="X9" s="124"/>
      <c r="Y9" s="124"/>
      <c r="Z9" s="124" t="s">
        <v>13</v>
      </c>
      <c r="AA9" s="124"/>
      <c r="AB9" s="124"/>
      <c r="AC9" s="124"/>
      <c r="AD9" s="124"/>
      <c r="AE9" s="124"/>
      <c r="AF9" s="124"/>
      <c r="AG9" s="124"/>
      <c r="AH9" s="124"/>
      <c r="AI9" s="124"/>
      <c r="AJ9" s="124"/>
      <c r="AK9" s="124"/>
      <c r="AL9" s="124" t="s">
        <v>14</v>
      </c>
      <c r="AM9" s="124"/>
      <c r="AN9" s="124"/>
      <c r="AO9" s="124"/>
      <c r="AP9" s="124"/>
      <c r="AQ9" s="124"/>
      <c r="AR9" s="124"/>
      <c r="AS9" s="124"/>
      <c r="AT9" s="124"/>
      <c r="AU9" s="124"/>
      <c r="AV9" s="124"/>
      <c r="AW9" s="124"/>
      <c r="AX9" s="124" t="s">
        <v>34</v>
      </c>
      <c r="AY9" s="124"/>
      <c r="AZ9" s="124"/>
      <c r="BA9" s="124"/>
      <c r="BB9" s="124"/>
      <c r="BC9" s="124"/>
      <c r="BD9" s="124"/>
      <c r="BE9" s="124"/>
      <c r="BF9" s="124"/>
      <c r="BG9" s="124"/>
      <c r="BH9" s="124"/>
      <c r="BI9" s="124"/>
    </row>
    <row r="10" spans="1:61" s="8" customFormat="1" ht="72.599999999999994" customHeight="1" x14ac:dyDescent="0.25">
      <c r="A10" s="53" t="s">
        <v>44</v>
      </c>
      <c r="B10" s="54">
        <v>1</v>
      </c>
      <c r="C10" s="55">
        <v>2</v>
      </c>
      <c r="D10" s="55">
        <v>3</v>
      </c>
      <c r="E10" s="55">
        <v>4</v>
      </c>
      <c r="F10" s="55">
        <v>5</v>
      </c>
      <c r="G10" s="55">
        <v>6</v>
      </c>
      <c r="H10" s="55">
        <v>7</v>
      </c>
      <c r="I10" s="55">
        <v>8</v>
      </c>
      <c r="J10" s="55">
        <v>9</v>
      </c>
      <c r="K10" s="54">
        <v>10</v>
      </c>
      <c r="L10" s="55">
        <v>11</v>
      </c>
      <c r="M10" s="55">
        <v>12</v>
      </c>
      <c r="N10" s="55">
        <v>13</v>
      </c>
      <c r="O10" s="55">
        <v>14</v>
      </c>
      <c r="P10" s="55">
        <v>15</v>
      </c>
      <c r="Q10" s="55">
        <v>16</v>
      </c>
      <c r="R10" s="55">
        <v>17</v>
      </c>
      <c r="S10" s="55">
        <v>18</v>
      </c>
      <c r="T10" s="54">
        <v>19</v>
      </c>
      <c r="U10" s="55">
        <v>20</v>
      </c>
      <c r="V10" s="55">
        <v>21</v>
      </c>
      <c r="W10" s="55">
        <v>22</v>
      </c>
      <c r="X10" s="55">
        <v>23</v>
      </c>
      <c r="Y10" s="55">
        <v>24</v>
      </c>
      <c r="Z10" s="55">
        <v>25</v>
      </c>
      <c r="AA10" s="55">
        <v>26</v>
      </c>
      <c r="AB10" s="55">
        <v>27</v>
      </c>
      <c r="AC10" s="54">
        <v>28</v>
      </c>
      <c r="AD10" s="55">
        <v>29</v>
      </c>
      <c r="AE10" s="55">
        <v>30</v>
      </c>
      <c r="AF10" s="55">
        <v>31</v>
      </c>
      <c r="AG10" s="55">
        <v>32</v>
      </c>
      <c r="AH10" s="55">
        <v>33</v>
      </c>
      <c r="AI10" s="55">
        <v>34</v>
      </c>
      <c r="AJ10" s="55">
        <v>35</v>
      </c>
      <c r="AK10" s="55">
        <v>36</v>
      </c>
      <c r="AL10" s="54">
        <v>37</v>
      </c>
      <c r="AM10" s="55">
        <v>38</v>
      </c>
      <c r="AN10" s="55">
        <v>39</v>
      </c>
      <c r="AO10" s="55">
        <v>40</v>
      </c>
      <c r="AP10" s="55">
        <v>41</v>
      </c>
      <c r="AQ10" s="55">
        <v>42</v>
      </c>
      <c r="AR10" s="55">
        <v>43</v>
      </c>
      <c r="AS10" s="55">
        <v>44</v>
      </c>
      <c r="AT10" s="55">
        <v>45</v>
      </c>
      <c r="AU10" s="54">
        <v>46</v>
      </c>
      <c r="AV10" s="55">
        <v>47</v>
      </c>
      <c r="AW10" s="55">
        <v>48</v>
      </c>
      <c r="AX10" s="54">
        <v>49</v>
      </c>
      <c r="AY10" s="55">
        <v>50</v>
      </c>
      <c r="AZ10" s="54">
        <v>51</v>
      </c>
      <c r="BA10" s="55">
        <v>52</v>
      </c>
      <c r="BB10" s="54">
        <v>53</v>
      </c>
      <c r="BC10" s="55">
        <v>54</v>
      </c>
      <c r="BD10" s="54">
        <v>55</v>
      </c>
      <c r="BE10" s="55">
        <v>56</v>
      </c>
      <c r="BF10" s="54">
        <v>57</v>
      </c>
      <c r="BG10" s="55">
        <v>58</v>
      </c>
      <c r="BH10" s="54">
        <v>59</v>
      </c>
      <c r="BI10" s="55">
        <v>60</v>
      </c>
    </row>
    <row r="11" spans="1:61" s="10" customFormat="1" x14ac:dyDescent="0.25">
      <c r="A11" s="89" t="s">
        <v>56</v>
      </c>
      <c r="B11" s="87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57"/>
      <c r="N11" s="56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57"/>
      <c r="Z11" s="56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57"/>
      <c r="AL11" s="56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57"/>
      <c r="AX11" s="56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57"/>
    </row>
    <row r="12" spans="1:61" s="10" customFormat="1" x14ac:dyDescent="0.25">
      <c r="A12" s="89" t="s">
        <v>42</v>
      </c>
      <c r="B12" s="87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57"/>
      <c r="N12" s="56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57"/>
      <c r="Z12" s="56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57"/>
      <c r="AL12" s="56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57"/>
      <c r="AX12" s="56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57"/>
    </row>
    <row r="13" spans="1:61" s="10" customFormat="1" x14ac:dyDescent="0.25">
      <c r="A13" s="96" t="s">
        <v>58</v>
      </c>
      <c r="B13" s="97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57"/>
      <c r="N13" s="99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57"/>
      <c r="Z13" s="99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57"/>
      <c r="AL13" s="99"/>
      <c r="AM13" s="98"/>
      <c r="AN13" s="98"/>
      <c r="AO13" s="98"/>
      <c r="AP13" s="98"/>
      <c r="AQ13" s="98"/>
      <c r="AR13" s="98"/>
      <c r="AS13" s="98"/>
      <c r="AT13" s="98"/>
      <c r="AU13" s="98"/>
      <c r="AV13" s="98"/>
      <c r="AW13" s="57"/>
      <c r="AX13" s="99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57"/>
    </row>
    <row r="14" spans="1:61" s="10" customFormat="1" ht="13.8" thickBot="1" x14ac:dyDescent="0.3">
      <c r="A14" s="90" t="s">
        <v>57</v>
      </c>
      <c r="B14" s="88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60"/>
      <c r="N14" s="58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60"/>
      <c r="Z14" s="58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60"/>
      <c r="AL14" s="58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60"/>
      <c r="AX14" s="58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60"/>
    </row>
    <row r="15" spans="1:61" x14ac:dyDescent="0.25">
      <c r="A15" s="9"/>
      <c r="B15" s="3"/>
      <c r="C15" s="3"/>
      <c r="D15" s="3"/>
      <c r="E15" s="3"/>
      <c r="F15" s="3"/>
      <c r="G15" s="3"/>
    </row>
    <row r="16" spans="1:61" s="11" customFormat="1" ht="13.35" customHeight="1" x14ac:dyDescent="0.25">
      <c r="A16" s="132" t="s">
        <v>41</v>
      </c>
      <c r="B16" s="124" t="s">
        <v>11</v>
      </c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 t="s">
        <v>12</v>
      </c>
      <c r="O16" s="124"/>
      <c r="P16" s="124"/>
      <c r="Q16" s="124"/>
      <c r="R16" s="124"/>
      <c r="S16" s="124"/>
      <c r="T16" s="124"/>
      <c r="U16" s="124"/>
      <c r="V16" s="124"/>
      <c r="W16" s="124"/>
      <c r="X16" s="124"/>
      <c r="Y16" s="124"/>
      <c r="Z16" s="124" t="s">
        <v>13</v>
      </c>
      <c r="AA16" s="124"/>
      <c r="AB16" s="124"/>
      <c r="AC16" s="124"/>
      <c r="AD16" s="124"/>
      <c r="AE16" s="124"/>
      <c r="AF16" s="124"/>
      <c r="AG16" s="124"/>
      <c r="AH16" s="124"/>
      <c r="AI16" s="124"/>
      <c r="AJ16" s="124"/>
      <c r="AK16" s="124"/>
      <c r="AL16" s="124" t="s">
        <v>14</v>
      </c>
      <c r="AM16" s="124"/>
      <c r="AN16" s="124"/>
      <c r="AO16" s="124"/>
      <c r="AP16" s="124"/>
      <c r="AQ16" s="124"/>
      <c r="AR16" s="124"/>
      <c r="AS16" s="124"/>
      <c r="AT16" s="124"/>
      <c r="AU16" s="124"/>
      <c r="AV16" s="124"/>
      <c r="AW16" s="124"/>
      <c r="AX16" s="124" t="s">
        <v>34</v>
      </c>
      <c r="AY16" s="124"/>
      <c r="AZ16" s="124"/>
      <c r="BA16" s="124"/>
      <c r="BB16" s="124"/>
      <c r="BC16" s="124"/>
      <c r="BD16" s="124"/>
      <c r="BE16" s="124"/>
      <c r="BF16" s="124"/>
      <c r="BG16" s="124"/>
      <c r="BH16" s="124"/>
      <c r="BI16" s="124"/>
    </row>
    <row r="17" spans="1:61" s="12" customFormat="1" ht="19.649999999999999" customHeight="1" x14ac:dyDescent="0.25">
      <c r="A17" s="133"/>
      <c r="B17" s="54">
        <v>1</v>
      </c>
      <c r="C17" s="55">
        <v>2</v>
      </c>
      <c r="D17" s="55">
        <v>3</v>
      </c>
      <c r="E17" s="55">
        <v>4</v>
      </c>
      <c r="F17" s="55">
        <v>5</v>
      </c>
      <c r="G17" s="55">
        <v>6</v>
      </c>
      <c r="H17" s="55">
        <v>7</v>
      </c>
      <c r="I17" s="55">
        <v>8</v>
      </c>
      <c r="J17" s="55">
        <v>9</v>
      </c>
      <c r="K17" s="54">
        <v>10</v>
      </c>
      <c r="L17" s="55">
        <v>11</v>
      </c>
      <c r="M17" s="55">
        <v>12</v>
      </c>
      <c r="N17" s="55">
        <v>13</v>
      </c>
      <c r="O17" s="55">
        <v>14</v>
      </c>
      <c r="P17" s="55">
        <v>15</v>
      </c>
      <c r="Q17" s="55">
        <v>16</v>
      </c>
      <c r="R17" s="55">
        <v>17</v>
      </c>
      <c r="S17" s="55">
        <v>18</v>
      </c>
      <c r="T17" s="54">
        <v>19</v>
      </c>
      <c r="U17" s="55">
        <v>20</v>
      </c>
      <c r="V17" s="55">
        <v>21</v>
      </c>
      <c r="W17" s="55">
        <v>22</v>
      </c>
      <c r="X17" s="55">
        <v>23</v>
      </c>
      <c r="Y17" s="55">
        <v>24</v>
      </c>
      <c r="Z17" s="55">
        <v>25</v>
      </c>
      <c r="AA17" s="55">
        <v>26</v>
      </c>
      <c r="AB17" s="55">
        <v>27</v>
      </c>
      <c r="AC17" s="54">
        <v>28</v>
      </c>
      <c r="AD17" s="55">
        <v>29</v>
      </c>
      <c r="AE17" s="55">
        <v>30</v>
      </c>
      <c r="AF17" s="55">
        <v>31</v>
      </c>
      <c r="AG17" s="55">
        <v>32</v>
      </c>
      <c r="AH17" s="55">
        <v>33</v>
      </c>
      <c r="AI17" s="55">
        <v>34</v>
      </c>
      <c r="AJ17" s="55">
        <v>35</v>
      </c>
      <c r="AK17" s="55">
        <v>36</v>
      </c>
      <c r="AL17" s="54">
        <v>37</v>
      </c>
      <c r="AM17" s="55">
        <v>38</v>
      </c>
      <c r="AN17" s="55">
        <v>39</v>
      </c>
      <c r="AO17" s="55">
        <v>40</v>
      </c>
      <c r="AP17" s="55">
        <v>41</v>
      </c>
      <c r="AQ17" s="55">
        <v>42</v>
      </c>
      <c r="AR17" s="55">
        <v>43</v>
      </c>
      <c r="AS17" s="55">
        <v>44</v>
      </c>
      <c r="AT17" s="55">
        <v>45</v>
      </c>
      <c r="AU17" s="54">
        <v>46</v>
      </c>
      <c r="AV17" s="55">
        <v>47</v>
      </c>
      <c r="AW17" s="55">
        <v>48</v>
      </c>
      <c r="AX17" s="55">
        <v>49</v>
      </c>
      <c r="AY17" s="55">
        <v>50</v>
      </c>
      <c r="AZ17" s="55">
        <v>51</v>
      </c>
      <c r="BA17" s="55">
        <v>52</v>
      </c>
      <c r="BB17" s="55">
        <v>53</v>
      </c>
      <c r="BC17" s="55">
        <v>54</v>
      </c>
      <c r="BD17" s="55">
        <v>55</v>
      </c>
      <c r="BE17" s="55">
        <v>56</v>
      </c>
      <c r="BF17" s="55">
        <v>57</v>
      </c>
      <c r="BG17" s="55">
        <v>58</v>
      </c>
      <c r="BH17" s="55">
        <v>59</v>
      </c>
      <c r="BI17" s="55">
        <v>60</v>
      </c>
    </row>
    <row r="18" spans="1:61" s="14" customFormat="1" x14ac:dyDescent="0.25">
      <c r="A18" s="89" t="s">
        <v>56</v>
      </c>
      <c r="B18" s="61" t="str">
        <f t="shared" ref="B18:AG18" si="0">IF(B11&gt;0,"Fail","Pass")</f>
        <v>Pass</v>
      </c>
      <c r="C18" s="13" t="str">
        <f t="shared" si="0"/>
        <v>Pass</v>
      </c>
      <c r="D18" s="13" t="str">
        <f t="shared" si="0"/>
        <v>Pass</v>
      </c>
      <c r="E18" s="13" t="str">
        <f t="shared" si="0"/>
        <v>Pass</v>
      </c>
      <c r="F18" s="13" t="str">
        <f t="shared" si="0"/>
        <v>Pass</v>
      </c>
      <c r="G18" s="13" t="str">
        <f t="shared" si="0"/>
        <v>Pass</v>
      </c>
      <c r="H18" s="13" t="str">
        <f t="shared" si="0"/>
        <v>Pass</v>
      </c>
      <c r="I18" s="13" t="str">
        <f t="shared" si="0"/>
        <v>Pass</v>
      </c>
      <c r="J18" s="13" t="str">
        <f t="shared" si="0"/>
        <v>Pass</v>
      </c>
      <c r="K18" s="13" t="str">
        <f t="shared" si="0"/>
        <v>Pass</v>
      </c>
      <c r="L18" s="13" t="str">
        <f t="shared" si="0"/>
        <v>Pass</v>
      </c>
      <c r="M18" s="62" t="str">
        <f t="shared" si="0"/>
        <v>Pass</v>
      </c>
      <c r="N18" s="61" t="str">
        <f t="shared" si="0"/>
        <v>Pass</v>
      </c>
      <c r="O18" s="13" t="str">
        <f t="shared" si="0"/>
        <v>Pass</v>
      </c>
      <c r="P18" s="13" t="str">
        <f t="shared" si="0"/>
        <v>Pass</v>
      </c>
      <c r="Q18" s="13" t="str">
        <f t="shared" si="0"/>
        <v>Pass</v>
      </c>
      <c r="R18" s="13" t="str">
        <f t="shared" si="0"/>
        <v>Pass</v>
      </c>
      <c r="S18" s="13" t="str">
        <f t="shared" si="0"/>
        <v>Pass</v>
      </c>
      <c r="T18" s="13" t="str">
        <f t="shared" si="0"/>
        <v>Pass</v>
      </c>
      <c r="U18" s="13" t="str">
        <f t="shared" si="0"/>
        <v>Pass</v>
      </c>
      <c r="V18" s="13" t="str">
        <f t="shared" si="0"/>
        <v>Pass</v>
      </c>
      <c r="W18" s="13" t="str">
        <f t="shared" si="0"/>
        <v>Pass</v>
      </c>
      <c r="X18" s="13" t="str">
        <f t="shared" si="0"/>
        <v>Pass</v>
      </c>
      <c r="Y18" s="62" t="str">
        <f t="shared" si="0"/>
        <v>Pass</v>
      </c>
      <c r="Z18" s="61" t="str">
        <f t="shared" si="0"/>
        <v>Pass</v>
      </c>
      <c r="AA18" s="13" t="str">
        <f t="shared" si="0"/>
        <v>Pass</v>
      </c>
      <c r="AB18" s="13" t="str">
        <f t="shared" si="0"/>
        <v>Pass</v>
      </c>
      <c r="AC18" s="13" t="str">
        <f t="shared" si="0"/>
        <v>Pass</v>
      </c>
      <c r="AD18" s="13" t="str">
        <f t="shared" si="0"/>
        <v>Pass</v>
      </c>
      <c r="AE18" s="13" t="str">
        <f t="shared" si="0"/>
        <v>Pass</v>
      </c>
      <c r="AF18" s="13" t="str">
        <f t="shared" si="0"/>
        <v>Pass</v>
      </c>
      <c r="AG18" s="13" t="str">
        <f t="shared" si="0"/>
        <v>Pass</v>
      </c>
      <c r="AH18" s="13" t="str">
        <f t="shared" ref="AH18:BI18" si="1">IF(AH11&gt;0,"Fail","Pass")</f>
        <v>Pass</v>
      </c>
      <c r="AI18" s="13" t="str">
        <f t="shared" si="1"/>
        <v>Pass</v>
      </c>
      <c r="AJ18" s="13" t="str">
        <f t="shared" si="1"/>
        <v>Pass</v>
      </c>
      <c r="AK18" s="62" t="str">
        <f t="shared" si="1"/>
        <v>Pass</v>
      </c>
      <c r="AL18" s="61" t="str">
        <f t="shared" si="1"/>
        <v>Pass</v>
      </c>
      <c r="AM18" s="13" t="str">
        <f t="shared" si="1"/>
        <v>Pass</v>
      </c>
      <c r="AN18" s="13" t="str">
        <f t="shared" si="1"/>
        <v>Pass</v>
      </c>
      <c r="AO18" s="13" t="str">
        <f t="shared" si="1"/>
        <v>Pass</v>
      </c>
      <c r="AP18" s="13" t="str">
        <f t="shared" si="1"/>
        <v>Pass</v>
      </c>
      <c r="AQ18" s="13" t="str">
        <f t="shared" si="1"/>
        <v>Pass</v>
      </c>
      <c r="AR18" s="13" t="str">
        <f t="shared" si="1"/>
        <v>Pass</v>
      </c>
      <c r="AS18" s="13" t="str">
        <f t="shared" si="1"/>
        <v>Pass</v>
      </c>
      <c r="AT18" s="13" t="str">
        <f t="shared" si="1"/>
        <v>Pass</v>
      </c>
      <c r="AU18" s="13" t="str">
        <f t="shared" si="1"/>
        <v>Pass</v>
      </c>
      <c r="AV18" s="13" t="str">
        <f t="shared" si="1"/>
        <v>Pass</v>
      </c>
      <c r="AW18" s="62" t="str">
        <f t="shared" si="1"/>
        <v>Pass</v>
      </c>
      <c r="AX18" s="61" t="str">
        <f t="shared" si="1"/>
        <v>Pass</v>
      </c>
      <c r="AY18" s="13" t="str">
        <f t="shared" si="1"/>
        <v>Pass</v>
      </c>
      <c r="AZ18" s="13" t="str">
        <f t="shared" si="1"/>
        <v>Pass</v>
      </c>
      <c r="BA18" s="13" t="str">
        <f t="shared" si="1"/>
        <v>Pass</v>
      </c>
      <c r="BB18" s="13" t="str">
        <f t="shared" si="1"/>
        <v>Pass</v>
      </c>
      <c r="BC18" s="13" t="str">
        <f t="shared" si="1"/>
        <v>Pass</v>
      </c>
      <c r="BD18" s="13" t="str">
        <f t="shared" si="1"/>
        <v>Pass</v>
      </c>
      <c r="BE18" s="13" t="str">
        <f t="shared" si="1"/>
        <v>Pass</v>
      </c>
      <c r="BF18" s="13" t="str">
        <f t="shared" si="1"/>
        <v>Pass</v>
      </c>
      <c r="BG18" s="13" t="str">
        <f t="shared" si="1"/>
        <v>Pass</v>
      </c>
      <c r="BH18" s="13" t="str">
        <f t="shared" si="1"/>
        <v>Pass</v>
      </c>
      <c r="BI18" s="62" t="str">
        <f t="shared" si="1"/>
        <v>Pass</v>
      </c>
    </row>
    <row r="19" spans="1:61" s="14" customFormat="1" x14ac:dyDescent="0.25">
      <c r="A19" s="89" t="s">
        <v>42</v>
      </c>
      <c r="B19" s="61" t="str">
        <f t="shared" ref="B19:AG20" si="2">IF(B12&gt;0,"Fail","Pass")</f>
        <v>Pass</v>
      </c>
      <c r="C19" s="13" t="str">
        <f t="shared" si="2"/>
        <v>Pass</v>
      </c>
      <c r="D19" s="13" t="str">
        <f t="shared" si="2"/>
        <v>Pass</v>
      </c>
      <c r="E19" s="13" t="str">
        <f t="shared" si="2"/>
        <v>Pass</v>
      </c>
      <c r="F19" s="13" t="str">
        <f t="shared" si="2"/>
        <v>Pass</v>
      </c>
      <c r="G19" s="13" t="str">
        <f t="shared" si="2"/>
        <v>Pass</v>
      </c>
      <c r="H19" s="13" t="str">
        <f t="shared" si="2"/>
        <v>Pass</v>
      </c>
      <c r="I19" s="13" t="str">
        <f t="shared" si="2"/>
        <v>Pass</v>
      </c>
      <c r="J19" s="13" t="str">
        <f t="shared" si="2"/>
        <v>Pass</v>
      </c>
      <c r="K19" s="13" t="str">
        <f t="shared" si="2"/>
        <v>Pass</v>
      </c>
      <c r="L19" s="13" t="str">
        <f t="shared" si="2"/>
        <v>Pass</v>
      </c>
      <c r="M19" s="62" t="str">
        <f t="shared" si="2"/>
        <v>Pass</v>
      </c>
      <c r="N19" s="61" t="str">
        <f t="shared" si="2"/>
        <v>Pass</v>
      </c>
      <c r="O19" s="13" t="str">
        <f t="shared" si="2"/>
        <v>Pass</v>
      </c>
      <c r="P19" s="13" t="str">
        <f t="shared" si="2"/>
        <v>Pass</v>
      </c>
      <c r="Q19" s="13" t="str">
        <f t="shared" si="2"/>
        <v>Pass</v>
      </c>
      <c r="R19" s="13" t="str">
        <f t="shared" si="2"/>
        <v>Pass</v>
      </c>
      <c r="S19" s="13" t="str">
        <f t="shared" si="2"/>
        <v>Pass</v>
      </c>
      <c r="T19" s="13" t="str">
        <f t="shared" si="2"/>
        <v>Pass</v>
      </c>
      <c r="U19" s="13" t="str">
        <f t="shared" si="2"/>
        <v>Pass</v>
      </c>
      <c r="V19" s="13" t="str">
        <f t="shared" si="2"/>
        <v>Pass</v>
      </c>
      <c r="W19" s="13" t="str">
        <f t="shared" si="2"/>
        <v>Pass</v>
      </c>
      <c r="X19" s="13" t="str">
        <f t="shared" si="2"/>
        <v>Pass</v>
      </c>
      <c r="Y19" s="62" t="str">
        <f t="shared" si="2"/>
        <v>Pass</v>
      </c>
      <c r="Z19" s="61" t="str">
        <f t="shared" si="2"/>
        <v>Pass</v>
      </c>
      <c r="AA19" s="13" t="str">
        <f t="shared" si="2"/>
        <v>Pass</v>
      </c>
      <c r="AB19" s="13" t="str">
        <f t="shared" si="2"/>
        <v>Pass</v>
      </c>
      <c r="AC19" s="13" t="str">
        <f t="shared" si="2"/>
        <v>Pass</v>
      </c>
      <c r="AD19" s="13" t="str">
        <f t="shared" si="2"/>
        <v>Pass</v>
      </c>
      <c r="AE19" s="13" t="str">
        <f t="shared" si="2"/>
        <v>Pass</v>
      </c>
      <c r="AF19" s="13" t="str">
        <f t="shared" si="2"/>
        <v>Pass</v>
      </c>
      <c r="AG19" s="13" t="str">
        <f t="shared" si="2"/>
        <v>Pass</v>
      </c>
      <c r="AH19" s="13" t="str">
        <f t="shared" ref="AH19:BI20" si="3">IF(AH12&gt;0,"Fail","Pass")</f>
        <v>Pass</v>
      </c>
      <c r="AI19" s="13" t="str">
        <f t="shared" si="3"/>
        <v>Pass</v>
      </c>
      <c r="AJ19" s="13" t="str">
        <f t="shared" si="3"/>
        <v>Pass</v>
      </c>
      <c r="AK19" s="62" t="str">
        <f t="shared" si="3"/>
        <v>Pass</v>
      </c>
      <c r="AL19" s="61" t="str">
        <f t="shared" si="3"/>
        <v>Pass</v>
      </c>
      <c r="AM19" s="13" t="str">
        <f t="shared" si="3"/>
        <v>Pass</v>
      </c>
      <c r="AN19" s="13" t="str">
        <f t="shared" si="3"/>
        <v>Pass</v>
      </c>
      <c r="AO19" s="13" t="str">
        <f t="shared" si="3"/>
        <v>Pass</v>
      </c>
      <c r="AP19" s="13" t="str">
        <f t="shared" si="3"/>
        <v>Pass</v>
      </c>
      <c r="AQ19" s="13" t="str">
        <f t="shared" si="3"/>
        <v>Pass</v>
      </c>
      <c r="AR19" s="13" t="str">
        <f t="shared" si="3"/>
        <v>Pass</v>
      </c>
      <c r="AS19" s="13" t="str">
        <f t="shared" si="3"/>
        <v>Pass</v>
      </c>
      <c r="AT19" s="13" t="str">
        <f t="shared" si="3"/>
        <v>Pass</v>
      </c>
      <c r="AU19" s="13" t="str">
        <f t="shared" si="3"/>
        <v>Pass</v>
      </c>
      <c r="AV19" s="13" t="str">
        <f t="shared" si="3"/>
        <v>Pass</v>
      </c>
      <c r="AW19" s="62" t="str">
        <f t="shared" si="3"/>
        <v>Pass</v>
      </c>
      <c r="AX19" s="61" t="str">
        <f t="shared" si="3"/>
        <v>Pass</v>
      </c>
      <c r="AY19" s="13" t="str">
        <f t="shared" si="3"/>
        <v>Pass</v>
      </c>
      <c r="AZ19" s="13" t="str">
        <f t="shared" si="3"/>
        <v>Pass</v>
      </c>
      <c r="BA19" s="13" t="str">
        <f t="shared" si="3"/>
        <v>Pass</v>
      </c>
      <c r="BB19" s="13" t="str">
        <f t="shared" si="3"/>
        <v>Pass</v>
      </c>
      <c r="BC19" s="13" t="str">
        <f t="shared" si="3"/>
        <v>Pass</v>
      </c>
      <c r="BD19" s="13" t="str">
        <f t="shared" si="3"/>
        <v>Pass</v>
      </c>
      <c r="BE19" s="13" t="str">
        <f t="shared" si="3"/>
        <v>Pass</v>
      </c>
      <c r="BF19" s="13" t="str">
        <f t="shared" si="3"/>
        <v>Pass</v>
      </c>
      <c r="BG19" s="13" t="str">
        <f t="shared" si="3"/>
        <v>Pass</v>
      </c>
      <c r="BH19" s="13" t="str">
        <f t="shared" si="3"/>
        <v>Pass</v>
      </c>
      <c r="BI19" s="62" t="str">
        <f t="shared" si="3"/>
        <v>Pass</v>
      </c>
    </row>
    <row r="20" spans="1:61" s="14" customFormat="1" x14ac:dyDescent="0.25">
      <c r="A20" s="96" t="s">
        <v>58</v>
      </c>
      <c r="B20" s="61" t="str">
        <f t="shared" si="2"/>
        <v>Pass</v>
      </c>
      <c r="C20" s="13" t="str">
        <f t="shared" si="2"/>
        <v>Pass</v>
      </c>
      <c r="D20" s="13" t="str">
        <f t="shared" si="2"/>
        <v>Pass</v>
      </c>
      <c r="E20" s="13" t="str">
        <f t="shared" si="2"/>
        <v>Pass</v>
      </c>
      <c r="F20" s="13" t="str">
        <f t="shared" si="2"/>
        <v>Pass</v>
      </c>
      <c r="G20" s="13" t="str">
        <f t="shared" si="2"/>
        <v>Pass</v>
      </c>
      <c r="H20" s="13" t="str">
        <f t="shared" si="2"/>
        <v>Pass</v>
      </c>
      <c r="I20" s="13" t="str">
        <f t="shared" si="2"/>
        <v>Pass</v>
      </c>
      <c r="J20" s="13" t="str">
        <f t="shared" si="2"/>
        <v>Pass</v>
      </c>
      <c r="K20" s="13" t="str">
        <f t="shared" si="2"/>
        <v>Pass</v>
      </c>
      <c r="L20" s="13" t="str">
        <f t="shared" si="2"/>
        <v>Pass</v>
      </c>
      <c r="M20" s="62" t="str">
        <f t="shared" si="2"/>
        <v>Pass</v>
      </c>
      <c r="N20" s="61" t="str">
        <f t="shared" si="2"/>
        <v>Pass</v>
      </c>
      <c r="O20" s="13" t="str">
        <f t="shared" si="2"/>
        <v>Pass</v>
      </c>
      <c r="P20" s="13" t="str">
        <f t="shared" si="2"/>
        <v>Pass</v>
      </c>
      <c r="Q20" s="13" t="str">
        <f t="shared" si="2"/>
        <v>Pass</v>
      </c>
      <c r="R20" s="13" t="str">
        <f t="shared" si="2"/>
        <v>Pass</v>
      </c>
      <c r="S20" s="13" t="str">
        <f t="shared" si="2"/>
        <v>Pass</v>
      </c>
      <c r="T20" s="13" t="str">
        <f t="shared" si="2"/>
        <v>Pass</v>
      </c>
      <c r="U20" s="13" t="str">
        <f t="shared" si="2"/>
        <v>Pass</v>
      </c>
      <c r="V20" s="13" t="str">
        <f t="shared" si="2"/>
        <v>Pass</v>
      </c>
      <c r="W20" s="13" t="str">
        <f t="shared" si="2"/>
        <v>Pass</v>
      </c>
      <c r="X20" s="13" t="str">
        <f t="shared" si="2"/>
        <v>Pass</v>
      </c>
      <c r="Y20" s="62" t="str">
        <f t="shared" si="2"/>
        <v>Pass</v>
      </c>
      <c r="Z20" s="61" t="str">
        <f t="shared" si="2"/>
        <v>Pass</v>
      </c>
      <c r="AA20" s="13" t="str">
        <f t="shared" si="2"/>
        <v>Pass</v>
      </c>
      <c r="AB20" s="13" t="str">
        <f t="shared" si="2"/>
        <v>Pass</v>
      </c>
      <c r="AC20" s="13" t="str">
        <f t="shared" si="2"/>
        <v>Pass</v>
      </c>
      <c r="AD20" s="13" t="str">
        <f t="shared" si="2"/>
        <v>Pass</v>
      </c>
      <c r="AE20" s="13" t="str">
        <f t="shared" si="2"/>
        <v>Pass</v>
      </c>
      <c r="AF20" s="13" t="str">
        <f t="shared" si="2"/>
        <v>Pass</v>
      </c>
      <c r="AG20" s="13" t="str">
        <f t="shared" si="2"/>
        <v>Pass</v>
      </c>
      <c r="AH20" s="13" t="str">
        <f t="shared" si="3"/>
        <v>Pass</v>
      </c>
      <c r="AI20" s="13" t="str">
        <f t="shared" si="3"/>
        <v>Pass</v>
      </c>
      <c r="AJ20" s="13" t="str">
        <f t="shared" si="3"/>
        <v>Pass</v>
      </c>
      <c r="AK20" s="62" t="str">
        <f t="shared" si="3"/>
        <v>Pass</v>
      </c>
      <c r="AL20" s="61" t="str">
        <f t="shared" si="3"/>
        <v>Pass</v>
      </c>
      <c r="AM20" s="13" t="str">
        <f t="shared" si="3"/>
        <v>Pass</v>
      </c>
      <c r="AN20" s="13" t="str">
        <f t="shared" si="3"/>
        <v>Pass</v>
      </c>
      <c r="AO20" s="13" t="str">
        <f t="shared" si="3"/>
        <v>Pass</v>
      </c>
      <c r="AP20" s="13" t="str">
        <f t="shared" si="3"/>
        <v>Pass</v>
      </c>
      <c r="AQ20" s="13" t="str">
        <f t="shared" si="3"/>
        <v>Pass</v>
      </c>
      <c r="AR20" s="13" t="str">
        <f t="shared" si="3"/>
        <v>Pass</v>
      </c>
      <c r="AS20" s="13" t="str">
        <f t="shared" si="3"/>
        <v>Pass</v>
      </c>
      <c r="AT20" s="13" t="str">
        <f t="shared" si="3"/>
        <v>Pass</v>
      </c>
      <c r="AU20" s="13" t="str">
        <f t="shared" si="3"/>
        <v>Pass</v>
      </c>
      <c r="AV20" s="13" t="str">
        <f t="shared" si="3"/>
        <v>Pass</v>
      </c>
      <c r="AW20" s="62" t="str">
        <f t="shared" si="3"/>
        <v>Pass</v>
      </c>
      <c r="AX20" s="61" t="str">
        <f t="shared" si="3"/>
        <v>Pass</v>
      </c>
      <c r="AY20" s="13" t="str">
        <f t="shared" si="3"/>
        <v>Pass</v>
      </c>
      <c r="AZ20" s="13" t="str">
        <f t="shared" si="3"/>
        <v>Pass</v>
      </c>
      <c r="BA20" s="13" t="str">
        <f t="shared" si="3"/>
        <v>Pass</v>
      </c>
      <c r="BB20" s="13" t="str">
        <f t="shared" si="3"/>
        <v>Pass</v>
      </c>
      <c r="BC20" s="13" t="str">
        <f t="shared" si="3"/>
        <v>Pass</v>
      </c>
      <c r="BD20" s="13" t="str">
        <f t="shared" si="3"/>
        <v>Pass</v>
      </c>
      <c r="BE20" s="13" t="str">
        <f t="shared" si="3"/>
        <v>Pass</v>
      </c>
      <c r="BF20" s="13" t="str">
        <f t="shared" si="3"/>
        <v>Pass</v>
      </c>
      <c r="BG20" s="13" t="str">
        <f t="shared" si="3"/>
        <v>Pass</v>
      </c>
      <c r="BH20" s="13" t="str">
        <f t="shared" si="3"/>
        <v>Pass</v>
      </c>
      <c r="BI20" s="62" t="str">
        <f t="shared" si="3"/>
        <v>Pass</v>
      </c>
    </row>
    <row r="21" spans="1:61" s="14" customFormat="1" ht="13.8" thickBot="1" x14ac:dyDescent="0.3">
      <c r="A21" s="90" t="s">
        <v>57</v>
      </c>
      <c r="B21" s="63" t="str">
        <f t="shared" ref="B21:AG21" si="4">IF(B14&gt;0,"Fail","Pass")</f>
        <v>Pass</v>
      </c>
      <c r="C21" s="64" t="str">
        <f t="shared" si="4"/>
        <v>Pass</v>
      </c>
      <c r="D21" s="64" t="str">
        <f t="shared" si="4"/>
        <v>Pass</v>
      </c>
      <c r="E21" s="64" t="str">
        <f t="shared" si="4"/>
        <v>Pass</v>
      </c>
      <c r="F21" s="64" t="str">
        <f t="shared" si="4"/>
        <v>Pass</v>
      </c>
      <c r="G21" s="64" t="str">
        <f t="shared" si="4"/>
        <v>Pass</v>
      </c>
      <c r="H21" s="64" t="str">
        <f t="shared" si="4"/>
        <v>Pass</v>
      </c>
      <c r="I21" s="64" t="str">
        <f t="shared" si="4"/>
        <v>Pass</v>
      </c>
      <c r="J21" s="64" t="str">
        <f t="shared" si="4"/>
        <v>Pass</v>
      </c>
      <c r="K21" s="64" t="str">
        <f t="shared" si="4"/>
        <v>Pass</v>
      </c>
      <c r="L21" s="64" t="str">
        <f t="shared" si="4"/>
        <v>Pass</v>
      </c>
      <c r="M21" s="65" t="str">
        <f t="shared" si="4"/>
        <v>Pass</v>
      </c>
      <c r="N21" s="63" t="str">
        <f t="shared" si="4"/>
        <v>Pass</v>
      </c>
      <c r="O21" s="64" t="str">
        <f t="shared" si="4"/>
        <v>Pass</v>
      </c>
      <c r="P21" s="64" t="str">
        <f t="shared" si="4"/>
        <v>Pass</v>
      </c>
      <c r="Q21" s="64" t="str">
        <f t="shared" si="4"/>
        <v>Pass</v>
      </c>
      <c r="R21" s="64" t="str">
        <f t="shared" si="4"/>
        <v>Pass</v>
      </c>
      <c r="S21" s="64" t="str">
        <f t="shared" si="4"/>
        <v>Pass</v>
      </c>
      <c r="T21" s="64" t="str">
        <f t="shared" si="4"/>
        <v>Pass</v>
      </c>
      <c r="U21" s="64" t="str">
        <f t="shared" si="4"/>
        <v>Pass</v>
      </c>
      <c r="V21" s="64" t="str">
        <f t="shared" si="4"/>
        <v>Pass</v>
      </c>
      <c r="W21" s="64" t="str">
        <f t="shared" si="4"/>
        <v>Pass</v>
      </c>
      <c r="X21" s="64" t="str">
        <f t="shared" si="4"/>
        <v>Pass</v>
      </c>
      <c r="Y21" s="65" t="str">
        <f t="shared" si="4"/>
        <v>Pass</v>
      </c>
      <c r="Z21" s="63" t="str">
        <f t="shared" si="4"/>
        <v>Pass</v>
      </c>
      <c r="AA21" s="64" t="str">
        <f t="shared" si="4"/>
        <v>Pass</v>
      </c>
      <c r="AB21" s="64" t="str">
        <f t="shared" si="4"/>
        <v>Pass</v>
      </c>
      <c r="AC21" s="64" t="str">
        <f t="shared" si="4"/>
        <v>Pass</v>
      </c>
      <c r="AD21" s="64" t="str">
        <f t="shared" si="4"/>
        <v>Pass</v>
      </c>
      <c r="AE21" s="64" t="str">
        <f t="shared" si="4"/>
        <v>Pass</v>
      </c>
      <c r="AF21" s="64" t="str">
        <f t="shared" si="4"/>
        <v>Pass</v>
      </c>
      <c r="AG21" s="64" t="str">
        <f t="shared" si="4"/>
        <v>Pass</v>
      </c>
      <c r="AH21" s="64" t="str">
        <f t="shared" ref="AH21:BI21" si="5">IF(AH14&gt;0,"Fail","Pass")</f>
        <v>Pass</v>
      </c>
      <c r="AI21" s="64" t="str">
        <f t="shared" si="5"/>
        <v>Pass</v>
      </c>
      <c r="AJ21" s="64" t="str">
        <f t="shared" si="5"/>
        <v>Pass</v>
      </c>
      <c r="AK21" s="65" t="str">
        <f t="shared" si="5"/>
        <v>Pass</v>
      </c>
      <c r="AL21" s="63" t="str">
        <f t="shared" si="5"/>
        <v>Pass</v>
      </c>
      <c r="AM21" s="64" t="str">
        <f t="shared" si="5"/>
        <v>Pass</v>
      </c>
      <c r="AN21" s="64" t="str">
        <f t="shared" si="5"/>
        <v>Pass</v>
      </c>
      <c r="AO21" s="64" t="str">
        <f t="shared" si="5"/>
        <v>Pass</v>
      </c>
      <c r="AP21" s="64" t="str">
        <f t="shared" si="5"/>
        <v>Pass</v>
      </c>
      <c r="AQ21" s="64" t="str">
        <f t="shared" si="5"/>
        <v>Pass</v>
      </c>
      <c r="AR21" s="64" t="str">
        <f t="shared" si="5"/>
        <v>Pass</v>
      </c>
      <c r="AS21" s="64" t="str">
        <f t="shared" si="5"/>
        <v>Pass</v>
      </c>
      <c r="AT21" s="64" t="str">
        <f t="shared" si="5"/>
        <v>Pass</v>
      </c>
      <c r="AU21" s="64" t="str">
        <f t="shared" si="5"/>
        <v>Pass</v>
      </c>
      <c r="AV21" s="64" t="str">
        <f t="shared" si="5"/>
        <v>Pass</v>
      </c>
      <c r="AW21" s="65" t="str">
        <f t="shared" si="5"/>
        <v>Pass</v>
      </c>
      <c r="AX21" s="63" t="str">
        <f t="shared" si="5"/>
        <v>Pass</v>
      </c>
      <c r="AY21" s="64" t="str">
        <f t="shared" si="5"/>
        <v>Pass</v>
      </c>
      <c r="AZ21" s="64" t="str">
        <f t="shared" si="5"/>
        <v>Pass</v>
      </c>
      <c r="BA21" s="64" t="str">
        <f t="shared" si="5"/>
        <v>Pass</v>
      </c>
      <c r="BB21" s="64" t="str">
        <f t="shared" si="5"/>
        <v>Pass</v>
      </c>
      <c r="BC21" s="64" t="str">
        <f t="shared" si="5"/>
        <v>Pass</v>
      </c>
      <c r="BD21" s="64" t="str">
        <f t="shared" si="5"/>
        <v>Pass</v>
      </c>
      <c r="BE21" s="64" t="str">
        <f t="shared" si="5"/>
        <v>Pass</v>
      </c>
      <c r="BF21" s="64" t="str">
        <f t="shared" si="5"/>
        <v>Pass</v>
      </c>
      <c r="BG21" s="64" t="str">
        <f t="shared" si="5"/>
        <v>Pass</v>
      </c>
      <c r="BH21" s="64" t="str">
        <f t="shared" si="5"/>
        <v>Pass</v>
      </c>
      <c r="BI21" s="65" t="str">
        <f t="shared" si="5"/>
        <v>Pass</v>
      </c>
    </row>
    <row r="22" spans="1:6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</row>
    <row r="23" spans="1:61" x14ac:dyDescent="0.25">
      <c r="A23" s="15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</row>
    <row r="24" spans="1:61" s="11" customFormat="1" ht="13.5" customHeight="1" x14ac:dyDescent="0.25">
      <c r="A24" s="132" t="s">
        <v>17</v>
      </c>
      <c r="B24" s="124" t="s">
        <v>11</v>
      </c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 t="s">
        <v>12</v>
      </c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 t="s">
        <v>13</v>
      </c>
      <c r="AA24" s="124"/>
      <c r="AB24" s="124"/>
      <c r="AC24" s="124"/>
      <c r="AD24" s="124"/>
      <c r="AE24" s="124"/>
      <c r="AF24" s="124"/>
      <c r="AG24" s="124"/>
      <c r="AH24" s="124"/>
      <c r="AI24" s="124"/>
      <c r="AJ24" s="124"/>
      <c r="AK24" s="124"/>
      <c r="AL24" s="124" t="s">
        <v>14</v>
      </c>
      <c r="AM24" s="124"/>
      <c r="AN24" s="124"/>
      <c r="AO24" s="124"/>
      <c r="AP24" s="124"/>
      <c r="AQ24" s="124"/>
      <c r="AR24" s="124"/>
      <c r="AS24" s="124"/>
      <c r="AT24" s="124"/>
      <c r="AU24" s="124"/>
      <c r="AV24" s="124"/>
      <c r="AW24" s="124"/>
      <c r="AX24" s="124" t="s">
        <v>34</v>
      </c>
      <c r="AY24" s="124"/>
      <c r="AZ24" s="124"/>
      <c r="BA24" s="124"/>
      <c r="BB24" s="124"/>
      <c r="BC24" s="124"/>
      <c r="BD24" s="124"/>
      <c r="BE24" s="124"/>
      <c r="BF24" s="124"/>
      <c r="BG24" s="124"/>
      <c r="BH24" s="124"/>
      <c r="BI24" s="124"/>
    </row>
    <row r="25" spans="1:61" s="12" customFormat="1" x14ac:dyDescent="0.25">
      <c r="A25" s="134"/>
      <c r="B25" s="6">
        <v>1</v>
      </c>
      <c r="C25" s="7">
        <v>2</v>
      </c>
      <c r="D25" s="7">
        <v>3</v>
      </c>
      <c r="E25" s="7">
        <v>4</v>
      </c>
      <c r="F25" s="7">
        <v>5</v>
      </c>
      <c r="G25" s="7">
        <v>6</v>
      </c>
      <c r="H25" s="7">
        <v>7</v>
      </c>
      <c r="I25" s="7">
        <v>8</v>
      </c>
      <c r="J25" s="7">
        <v>9</v>
      </c>
      <c r="K25" s="6">
        <v>10</v>
      </c>
      <c r="L25" s="7">
        <v>11</v>
      </c>
      <c r="M25" s="7">
        <v>12</v>
      </c>
      <c r="N25" s="7">
        <v>13</v>
      </c>
      <c r="O25" s="7">
        <v>14</v>
      </c>
      <c r="P25" s="7">
        <v>15</v>
      </c>
      <c r="Q25" s="7">
        <v>16</v>
      </c>
      <c r="R25" s="7">
        <v>17</v>
      </c>
      <c r="S25" s="7">
        <v>18</v>
      </c>
      <c r="T25" s="6">
        <v>19</v>
      </c>
      <c r="U25" s="7">
        <v>20</v>
      </c>
      <c r="V25" s="7">
        <v>21</v>
      </c>
      <c r="W25" s="7">
        <v>22</v>
      </c>
      <c r="X25" s="7">
        <v>23</v>
      </c>
      <c r="Y25" s="7">
        <v>24</v>
      </c>
      <c r="Z25" s="7">
        <v>25</v>
      </c>
      <c r="AA25" s="7">
        <v>26</v>
      </c>
      <c r="AB25" s="7">
        <v>27</v>
      </c>
      <c r="AC25" s="6">
        <v>28</v>
      </c>
      <c r="AD25" s="7">
        <v>29</v>
      </c>
      <c r="AE25" s="7">
        <v>30</v>
      </c>
      <c r="AF25" s="7">
        <v>31</v>
      </c>
      <c r="AG25" s="7">
        <v>32</v>
      </c>
      <c r="AH25" s="7">
        <v>33</v>
      </c>
      <c r="AI25" s="7">
        <v>34</v>
      </c>
      <c r="AJ25" s="7">
        <v>35</v>
      </c>
      <c r="AK25" s="7">
        <v>36</v>
      </c>
      <c r="AL25" s="6">
        <v>37</v>
      </c>
      <c r="AM25" s="7">
        <v>38</v>
      </c>
      <c r="AN25" s="7">
        <v>39</v>
      </c>
      <c r="AO25" s="7">
        <v>40</v>
      </c>
      <c r="AP25" s="7">
        <v>41</v>
      </c>
      <c r="AQ25" s="7">
        <v>42</v>
      </c>
      <c r="AR25" s="7">
        <v>43</v>
      </c>
      <c r="AS25" s="7">
        <v>44</v>
      </c>
      <c r="AT25" s="7">
        <v>45</v>
      </c>
      <c r="AU25" s="6">
        <v>46</v>
      </c>
      <c r="AV25" s="7">
        <v>47</v>
      </c>
      <c r="AW25" s="7">
        <v>48</v>
      </c>
      <c r="AX25" s="7">
        <v>49</v>
      </c>
      <c r="AY25" s="7">
        <v>50</v>
      </c>
      <c r="AZ25" s="7">
        <v>51</v>
      </c>
      <c r="BA25" s="7">
        <v>52</v>
      </c>
      <c r="BB25" s="7">
        <v>53</v>
      </c>
      <c r="BC25" s="7">
        <v>54</v>
      </c>
      <c r="BD25" s="7">
        <v>55</v>
      </c>
      <c r="BE25" s="7">
        <v>56</v>
      </c>
      <c r="BF25" s="7">
        <v>57</v>
      </c>
      <c r="BG25" s="7">
        <v>58</v>
      </c>
      <c r="BH25" s="7">
        <v>59</v>
      </c>
      <c r="BI25" s="7">
        <v>60</v>
      </c>
    </row>
    <row r="26" spans="1:61" s="16" customFormat="1" x14ac:dyDescent="0.25">
      <c r="A26" s="89" t="s">
        <v>56</v>
      </c>
      <c r="B26" s="66">
        <f t="shared" ref="B26:C28" si="6">IF(COUNTIF(A18:B18,"Fail")&gt;=6,B11*$B$6,IF(OR(COUNTIF(A18:B18,"Fail")=5,COUNTIF(A18:B18,"Fail")=4),B11*$B$5,IF(COUNTIF(A18:B18,"Fail")=3,B11*$B$4,0)))</f>
        <v>0</v>
      </c>
      <c r="C26" s="18">
        <f t="shared" si="6"/>
        <v>0</v>
      </c>
      <c r="D26" s="18">
        <f>IF(COUNTIF(B18:D18,"Fail")&gt;=6,D11*$B$6,IF(OR(COUNTIF(B18:D18,"Fail")=5,COUNTIF(B18:D18,"Fail")=4),D11*$B$5,IF(COUNTIF(B18:D18,"Fail")=3,D11*$B$4,0)))</f>
        <v>0</v>
      </c>
      <c r="E26" s="18">
        <f>IF(COUNTIF(B18:E18,"Fail")&gt;=6,E11*$B$6,IF(OR(COUNTIF(B18:E18,"Fail")=5,COUNTIF(B18:E18,"Fail")=4),E11*$B$5,IF(COUNTIF(B18:E18,"Fail")=3,E11*$B$4,0)))</f>
        <v>0</v>
      </c>
      <c r="F26" s="18">
        <f>IF(COUNTIF(B18:F18,"Fail")&gt;=6,F11*$B$6,IF(OR(COUNTIF(B18:F18,"Fail")=5,COUNTIF(B18:F18,"Fail")=4),F11*$B$5,IF(COUNTIF(B18:F18,"Fail")=3,F11*$B$4,0)))</f>
        <v>0</v>
      </c>
      <c r="G26" s="18">
        <f>IF(COUNTIF(B18:G18,"Fail")&gt;=6,G11*$B$6,IF(OR(COUNTIF(B18:G18,"Fail")=5,COUNTIF(B18:G18,"Fail")=4),G11*$B$5,IF(COUNTIF(B18:G18,"Fail")=3,G11*$B$4,0)))</f>
        <v>0</v>
      </c>
      <c r="H26" s="18">
        <f>IF(COUNTIF(B18:H18,"Fail")&gt;=6,H11*$B$6,IF(OR(COUNTIF(B18:H18,"Fail")=5,COUNTIF(B18:H18,"Fail")=4),H11*$B$5,IF(COUNTIF(B18:H18,"Fail")=3,H11*$B$4,0)))</f>
        <v>0</v>
      </c>
      <c r="I26" s="18">
        <f>IF(COUNTIF(B18:I18,"Fail")&gt;=6,I11*$B$6,IF(OR(COUNTIF(B18:I18,"Fail")=5,COUNTIF(B18:I18,"Fail")=4),I11*$B$5,IF(COUNTIF(B18:I18,"Fail")=3,I11*$B$4,0)))</f>
        <v>0</v>
      </c>
      <c r="J26" s="18">
        <f>IF(COUNTIF(B18:J18,"Fail")&gt;=6,J11*$B$6,IF(OR(COUNTIF(B18:J18,"Fail")=5,COUNTIF(B18:J18,"Fail")=4),J11*$B$5,IF(COUNTIF(B18:J18,"Fail")=3,J11*$B$4,0)))</f>
        <v>0</v>
      </c>
      <c r="K26" s="18">
        <f>IF(COUNTIF(B18:K18,"Fail")&gt;=6,K11*$B$6,IF(OR(COUNTIF(B18:K18,"Fail")=5,COUNTIF(B18:K18,"Fail")=4),K11*$B$5,IF(COUNTIF(B18:K18,"Fail")=3,K11*$B$4,0)))</f>
        <v>0</v>
      </c>
      <c r="L26" s="18">
        <f>IF(COUNTIF(B18:L18,"Fail")&gt;=6,L11*$B$6,IF(OR(COUNTIF(B18:L18,"Fail")=5,COUNTIF(B18:L18,"Fail")=4),L11*$B$5,IF(COUNTIF(B18:L18,"Fail")=3,L11*$B$4,0)))</f>
        <v>0</v>
      </c>
      <c r="M26" s="19">
        <f t="shared" ref="M26:V28" si="7">IF(COUNTIF(B18:M18,"Fail")&gt;=6,M11*$B$6,IF(OR(COUNTIF(B18:M18,"Fail")=5,COUNTIF(B18:M18,"Fail")=4),M11*$B$5,IF(COUNTIF(B18:M18,"Fail")=3,M11*$B$4,0)))</f>
        <v>0</v>
      </c>
      <c r="N26" s="17">
        <f t="shared" si="7"/>
        <v>0</v>
      </c>
      <c r="O26" s="18">
        <f t="shared" si="7"/>
        <v>0</v>
      </c>
      <c r="P26" s="18">
        <f t="shared" si="7"/>
        <v>0</v>
      </c>
      <c r="Q26" s="18">
        <f t="shared" si="7"/>
        <v>0</v>
      </c>
      <c r="R26" s="18">
        <f t="shared" si="7"/>
        <v>0</v>
      </c>
      <c r="S26" s="18">
        <f t="shared" si="7"/>
        <v>0</v>
      </c>
      <c r="T26" s="18">
        <f t="shared" si="7"/>
        <v>0</v>
      </c>
      <c r="U26" s="18">
        <f t="shared" si="7"/>
        <v>0</v>
      </c>
      <c r="V26" s="18">
        <f t="shared" si="7"/>
        <v>0</v>
      </c>
      <c r="W26" s="18">
        <f t="shared" ref="W26:AF28" si="8">IF(COUNTIF(L18:W18,"Fail")&gt;=6,W11*$B$6,IF(OR(COUNTIF(L18:W18,"Fail")=5,COUNTIF(L18:W18,"Fail")=4),W11*$B$5,IF(COUNTIF(L18:W18,"Fail")=3,W11*$B$4,0)))</f>
        <v>0</v>
      </c>
      <c r="X26" s="18">
        <f t="shared" si="8"/>
        <v>0</v>
      </c>
      <c r="Y26" s="19">
        <f t="shared" si="8"/>
        <v>0</v>
      </c>
      <c r="Z26" s="17">
        <f t="shared" si="8"/>
        <v>0</v>
      </c>
      <c r="AA26" s="18">
        <f t="shared" si="8"/>
        <v>0</v>
      </c>
      <c r="AB26" s="18">
        <f t="shared" si="8"/>
        <v>0</v>
      </c>
      <c r="AC26" s="18">
        <f t="shared" si="8"/>
        <v>0</v>
      </c>
      <c r="AD26" s="18">
        <f t="shared" si="8"/>
        <v>0</v>
      </c>
      <c r="AE26" s="18">
        <f t="shared" si="8"/>
        <v>0</v>
      </c>
      <c r="AF26" s="18">
        <f t="shared" si="8"/>
        <v>0</v>
      </c>
      <c r="AG26" s="18">
        <f t="shared" ref="AG26:AP28" si="9">IF(COUNTIF(V18:AG18,"Fail")&gt;=6,AG11*$B$6,IF(OR(COUNTIF(V18:AG18,"Fail")=5,COUNTIF(V18:AG18,"Fail")=4),AG11*$B$5,IF(COUNTIF(V18:AG18,"Fail")=3,AG11*$B$4,0)))</f>
        <v>0</v>
      </c>
      <c r="AH26" s="18">
        <f t="shared" si="9"/>
        <v>0</v>
      </c>
      <c r="AI26" s="18">
        <f t="shared" si="9"/>
        <v>0</v>
      </c>
      <c r="AJ26" s="18">
        <f t="shared" si="9"/>
        <v>0</v>
      </c>
      <c r="AK26" s="19">
        <f t="shared" si="9"/>
        <v>0</v>
      </c>
      <c r="AL26" s="17">
        <f t="shared" si="9"/>
        <v>0</v>
      </c>
      <c r="AM26" s="18">
        <f t="shared" si="9"/>
        <v>0</v>
      </c>
      <c r="AN26" s="18">
        <f t="shared" si="9"/>
        <v>0</v>
      </c>
      <c r="AO26" s="18">
        <f t="shared" si="9"/>
        <v>0</v>
      </c>
      <c r="AP26" s="18">
        <f t="shared" si="9"/>
        <v>0</v>
      </c>
      <c r="AQ26" s="18">
        <f t="shared" ref="AQ26:AZ28" si="10">IF(COUNTIF(AF18:AQ18,"Fail")&gt;=6,AQ11*$B$6,IF(OR(COUNTIF(AF18:AQ18,"Fail")=5,COUNTIF(AF18:AQ18,"Fail")=4),AQ11*$B$5,IF(COUNTIF(AF18:AQ18,"Fail")=3,AQ11*$B$4,0)))</f>
        <v>0</v>
      </c>
      <c r="AR26" s="18">
        <f t="shared" si="10"/>
        <v>0</v>
      </c>
      <c r="AS26" s="18">
        <f t="shared" si="10"/>
        <v>0</v>
      </c>
      <c r="AT26" s="18">
        <f t="shared" si="10"/>
        <v>0</v>
      </c>
      <c r="AU26" s="18">
        <f t="shared" si="10"/>
        <v>0</v>
      </c>
      <c r="AV26" s="18">
        <f t="shared" si="10"/>
        <v>0</v>
      </c>
      <c r="AW26" s="19">
        <f t="shared" si="10"/>
        <v>0</v>
      </c>
      <c r="AX26" s="17">
        <f t="shared" si="10"/>
        <v>0</v>
      </c>
      <c r="AY26" s="18">
        <f t="shared" si="10"/>
        <v>0</v>
      </c>
      <c r="AZ26" s="18">
        <f t="shared" si="10"/>
        <v>0</v>
      </c>
      <c r="BA26" s="18">
        <f t="shared" ref="BA26:BI28" si="11">IF(COUNTIF(AP18:BA18,"Fail")&gt;=6,BA11*$B$6,IF(OR(COUNTIF(AP18:BA18,"Fail")=5,COUNTIF(AP18:BA18,"Fail")=4),BA11*$B$5,IF(COUNTIF(AP18:BA18,"Fail")=3,BA11*$B$4,0)))</f>
        <v>0</v>
      </c>
      <c r="BB26" s="18">
        <f t="shared" si="11"/>
        <v>0</v>
      </c>
      <c r="BC26" s="18">
        <f t="shared" si="11"/>
        <v>0</v>
      </c>
      <c r="BD26" s="18">
        <f t="shared" si="11"/>
        <v>0</v>
      </c>
      <c r="BE26" s="18">
        <f t="shared" si="11"/>
        <v>0</v>
      </c>
      <c r="BF26" s="18">
        <f t="shared" si="11"/>
        <v>0</v>
      </c>
      <c r="BG26" s="18">
        <f t="shared" si="11"/>
        <v>0</v>
      </c>
      <c r="BH26" s="18">
        <f t="shared" si="11"/>
        <v>0</v>
      </c>
      <c r="BI26" s="19">
        <f t="shared" si="11"/>
        <v>0</v>
      </c>
    </row>
    <row r="27" spans="1:61" s="16" customFormat="1" x14ac:dyDescent="0.25">
      <c r="A27" s="89" t="s">
        <v>42</v>
      </c>
      <c r="B27" s="66">
        <f t="shared" si="6"/>
        <v>0</v>
      </c>
      <c r="C27" s="18">
        <f t="shared" si="6"/>
        <v>0</v>
      </c>
      <c r="D27" s="18">
        <f>IF(COUNTIF(B19:D19,"Fail")&gt;=6,D12*$B$6,IF(OR(COUNTIF(B19:D19,"Fail")=5,COUNTIF(B19:D19,"Fail")=4),D12*$B$5,IF(COUNTIF(B19:D19,"Fail")=3,D12*$B$4,0)))</f>
        <v>0</v>
      </c>
      <c r="E27" s="18">
        <f>IF(COUNTIF(B19:E19,"Fail")&gt;=6,E12*$B$6,IF(OR(COUNTIF(B19:E19,"Fail")=5,COUNTIF(B19:E19,"Fail")=4),E12*$B$5,IF(COUNTIF(B19:E19,"Fail")=3,E12*$B$4,0)))</f>
        <v>0</v>
      </c>
      <c r="F27" s="18">
        <f>IF(COUNTIF(B19:F19,"Fail")&gt;=6,F12*$B$6,IF(OR(COUNTIF(B19:F19,"Fail")=5,COUNTIF(B19:F19,"Fail")=4),F12*$B$5,IF(COUNTIF(B19:F19,"Fail")=3,F12*$B$4,0)))</f>
        <v>0</v>
      </c>
      <c r="G27" s="18">
        <f>IF(COUNTIF(B19:G19,"Fail")&gt;=6,G12*$B$6,IF(OR(COUNTIF(B19:G19,"Fail")=5,COUNTIF(B19:G19,"Fail")=4),G12*$B$5,IF(COUNTIF(B19:G19,"Fail")=3,G12*$B$4,0)))</f>
        <v>0</v>
      </c>
      <c r="H27" s="18">
        <f>IF(COUNTIF(B19:H19,"Fail")&gt;=6,H12*$B$6,IF(OR(COUNTIF(B19:H19,"Fail")=5,COUNTIF(B19:H19,"Fail")=4),H12*$B$5,IF(COUNTIF(B19:H19,"Fail")=3,H12*$B$4,0)))</f>
        <v>0</v>
      </c>
      <c r="I27" s="18">
        <f>IF(COUNTIF(B19:I19,"Fail")&gt;=6,I12*$B$6,IF(OR(COUNTIF(B19:I19,"Fail")=5,COUNTIF(B19:I19,"Fail")=4),I12*$B$5,IF(COUNTIF(B19:I19,"Fail")=3,I12*$B$4,0)))</f>
        <v>0</v>
      </c>
      <c r="J27" s="18">
        <f>IF(COUNTIF(B19:J19,"Fail")&gt;=6,J12*$B$6,IF(OR(COUNTIF(B19:J19,"Fail")=5,COUNTIF(B19:J19,"Fail")=4),J12*$B$5,IF(COUNTIF(B19:J19,"Fail")=3,J12*$B$4,0)))</f>
        <v>0</v>
      </c>
      <c r="K27" s="18">
        <f>IF(COUNTIF(B19:K19,"Fail")&gt;=6,K12*$B$6,IF(OR(COUNTIF(B19:K19,"Fail")=5,COUNTIF(B19:K19,"Fail")=4),K12*$B$5,IF(COUNTIF(B19:K19,"Fail")=3,K12*$B$4,0)))</f>
        <v>0</v>
      </c>
      <c r="L27" s="18">
        <f>IF(COUNTIF(B19:L19,"Fail")&gt;=6,L12*$B$6,IF(OR(COUNTIF(B19:L19,"Fail")=5,COUNTIF(B19:L19,"Fail")=4),L12*$B$5,IF(COUNTIF(B19:L19,"Fail")=3,L12*$B$4,0)))</f>
        <v>0</v>
      </c>
      <c r="M27" s="19">
        <f t="shared" si="7"/>
        <v>0</v>
      </c>
      <c r="N27" s="17">
        <f t="shared" si="7"/>
        <v>0</v>
      </c>
      <c r="O27" s="18">
        <f t="shared" si="7"/>
        <v>0</v>
      </c>
      <c r="P27" s="18">
        <f t="shared" si="7"/>
        <v>0</v>
      </c>
      <c r="Q27" s="18">
        <f t="shared" si="7"/>
        <v>0</v>
      </c>
      <c r="R27" s="18">
        <f t="shared" si="7"/>
        <v>0</v>
      </c>
      <c r="S27" s="18">
        <f t="shared" si="7"/>
        <v>0</v>
      </c>
      <c r="T27" s="18">
        <f t="shared" si="7"/>
        <v>0</v>
      </c>
      <c r="U27" s="18">
        <f t="shared" si="7"/>
        <v>0</v>
      </c>
      <c r="V27" s="18">
        <f t="shared" si="7"/>
        <v>0</v>
      </c>
      <c r="W27" s="18">
        <f t="shared" si="8"/>
        <v>0</v>
      </c>
      <c r="X27" s="18">
        <f t="shared" si="8"/>
        <v>0</v>
      </c>
      <c r="Y27" s="19">
        <f t="shared" si="8"/>
        <v>0</v>
      </c>
      <c r="Z27" s="17">
        <f t="shared" si="8"/>
        <v>0</v>
      </c>
      <c r="AA27" s="18">
        <f t="shared" si="8"/>
        <v>0</v>
      </c>
      <c r="AB27" s="18">
        <f t="shared" si="8"/>
        <v>0</v>
      </c>
      <c r="AC27" s="18">
        <f t="shared" si="8"/>
        <v>0</v>
      </c>
      <c r="AD27" s="18">
        <f t="shared" si="8"/>
        <v>0</v>
      </c>
      <c r="AE27" s="18">
        <f t="shared" si="8"/>
        <v>0</v>
      </c>
      <c r="AF27" s="18">
        <f t="shared" si="8"/>
        <v>0</v>
      </c>
      <c r="AG27" s="18">
        <f t="shared" si="9"/>
        <v>0</v>
      </c>
      <c r="AH27" s="18">
        <f t="shared" si="9"/>
        <v>0</v>
      </c>
      <c r="AI27" s="18">
        <f t="shared" si="9"/>
        <v>0</v>
      </c>
      <c r="AJ27" s="18">
        <f t="shared" si="9"/>
        <v>0</v>
      </c>
      <c r="AK27" s="19">
        <f t="shared" si="9"/>
        <v>0</v>
      </c>
      <c r="AL27" s="17">
        <f t="shared" si="9"/>
        <v>0</v>
      </c>
      <c r="AM27" s="18">
        <f t="shared" si="9"/>
        <v>0</v>
      </c>
      <c r="AN27" s="18">
        <f t="shared" si="9"/>
        <v>0</v>
      </c>
      <c r="AO27" s="18">
        <f t="shared" si="9"/>
        <v>0</v>
      </c>
      <c r="AP27" s="18">
        <f t="shared" si="9"/>
        <v>0</v>
      </c>
      <c r="AQ27" s="18">
        <f t="shared" si="10"/>
        <v>0</v>
      </c>
      <c r="AR27" s="18">
        <f t="shared" si="10"/>
        <v>0</v>
      </c>
      <c r="AS27" s="18">
        <f t="shared" si="10"/>
        <v>0</v>
      </c>
      <c r="AT27" s="18">
        <f t="shared" si="10"/>
        <v>0</v>
      </c>
      <c r="AU27" s="18">
        <f t="shared" si="10"/>
        <v>0</v>
      </c>
      <c r="AV27" s="18">
        <f t="shared" si="10"/>
        <v>0</v>
      </c>
      <c r="AW27" s="19">
        <f t="shared" si="10"/>
        <v>0</v>
      </c>
      <c r="AX27" s="17">
        <f t="shared" si="10"/>
        <v>0</v>
      </c>
      <c r="AY27" s="18">
        <f t="shared" si="10"/>
        <v>0</v>
      </c>
      <c r="AZ27" s="18">
        <f t="shared" si="10"/>
        <v>0</v>
      </c>
      <c r="BA27" s="18">
        <f t="shared" si="11"/>
        <v>0</v>
      </c>
      <c r="BB27" s="18">
        <f t="shared" si="11"/>
        <v>0</v>
      </c>
      <c r="BC27" s="18">
        <f t="shared" si="11"/>
        <v>0</v>
      </c>
      <c r="BD27" s="18">
        <f t="shared" si="11"/>
        <v>0</v>
      </c>
      <c r="BE27" s="18">
        <f t="shared" si="11"/>
        <v>0</v>
      </c>
      <c r="BF27" s="18">
        <f t="shared" si="11"/>
        <v>0</v>
      </c>
      <c r="BG27" s="18">
        <f t="shared" si="11"/>
        <v>0</v>
      </c>
      <c r="BH27" s="18">
        <f t="shared" si="11"/>
        <v>0</v>
      </c>
      <c r="BI27" s="19">
        <f t="shared" si="11"/>
        <v>0</v>
      </c>
    </row>
    <row r="28" spans="1:61" s="16" customFormat="1" x14ac:dyDescent="0.25">
      <c r="A28" s="96" t="s">
        <v>58</v>
      </c>
      <c r="B28" s="66">
        <f t="shared" si="6"/>
        <v>0</v>
      </c>
      <c r="C28" s="18">
        <f t="shared" si="6"/>
        <v>0</v>
      </c>
      <c r="D28" s="18">
        <f>IF(COUNTIF(B20:D20,"Fail")&gt;=6,D13*$B$6,IF(OR(COUNTIF(B20:D20,"Fail")=5,COUNTIF(B20:D20,"Fail")=4),D13*$B$5,IF(COUNTIF(B20:D20,"Fail")=3,D13*$B$4,0)))</f>
        <v>0</v>
      </c>
      <c r="E28" s="18">
        <f>IF(COUNTIF(B20:E20,"Fail")&gt;=6,E13*$B$6,IF(OR(COUNTIF(B20:E20,"Fail")=5,COUNTIF(B20:E20,"Fail")=4),E13*$B$5,IF(COUNTIF(B20:E20,"Fail")=3,E13*$B$4,0)))</f>
        <v>0</v>
      </c>
      <c r="F28" s="18">
        <f>IF(COUNTIF(B20:F20,"Fail")&gt;=6,F13*$B$6,IF(OR(COUNTIF(B20:F20,"Fail")=5,COUNTIF(B20:F20,"Fail")=4),F13*$B$5,IF(COUNTIF(B20:F20,"Fail")=3,F13*$B$4,0)))</f>
        <v>0</v>
      </c>
      <c r="G28" s="18">
        <f>IF(COUNTIF(B20:G20,"Fail")&gt;=6,G13*$B$6,IF(OR(COUNTIF(B20:G20,"Fail")=5,COUNTIF(B20:G20,"Fail")=4),G13*$B$5,IF(COUNTIF(B20:G20,"Fail")=3,G13*$B$4,0)))</f>
        <v>0</v>
      </c>
      <c r="H28" s="18">
        <f>IF(COUNTIF(B20:H20,"Fail")&gt;=6,H13*$B$6,IF(OR(COUNTIF(B20:H20,"Fail")=5,COUNTIF(B20:H20,"Fail")=4),H13*$B$5,IF(COUNTIF(B20:H20,"Fail")=3,H13*$B$4,0)))</f>
        <v>0</v>
      </c>
      <c r="I28" s="18">
        <f>IF(COUNTIF(B20:I20,"Fail")&gt;=6,I13*$B$6,IF(OR(COUNTIF(B20:I20,"Fail")=5,COUNTIF(B20:I20,"Fail")=4),I13*$B$5,IF(COUNTIF(B20:I20,"Fail")=3,I13*$B$4,0)))</f>
        <v>0</v>
      </c>
      <c r="J28" s="18">
        <f>IF(COUNTIF(B20:J20,"Fail")&gt;=6,J13*$B$6,IF(OR(COUNTIF(B20:J20,"Fail")=5,COUNTIF(B20:J20,"Fail")=4),J13*$B$5,IF(COUNTIF(B20:J20,"Fail")=3,J13*$B$4,0)))</f>
        <v>0</v>
      </c>
      <c r="K28" s="18">
        <f>IF(COUNTIF(B20:K20,"Fail")&gt;=6,K13*$B$6,IF(OR(COUNTIF(B20:K20,"Fail")=5,COUNTIF(B20:K20,"Fail")=4),K13*$B$5,IF(COUNTIF(B20:K20,"Fail")=3,K13*$B$4,0)))</f>
        <v>0</v>
      </c>
      <c r="L28" s="18">
        <f>IF(COUNTIF(B20:L20,"Fail")&gt;=6,L13*$B$6,IF(OR(COUNTIF(B20:L20,"Fail")=5,COUNTIF(B20:L20,"Fail")=4),L13*$B$5,IF(COUNTIF(B20:L20,"Fail")=3,L13*$B$4,0)))</f>
        <v>0</v>
      </c>
      <c r="M28" s="19">
        <f t="shared" si="7"/>
        <v>0</v>
      </c>
      <c r="N28" s="17">
        <f t="shared" si="7"/>
        <v>0</v>
      </c>
      <c r="O28" s="18">
        <f t="shared" si="7"/>
        <v>0</v>
      </c>
      <c r="P28" s="18">
        <f t="shared" si="7"/>
        <v>0</v>
      </c>
      <c r="Q28" s="18">
        <f t="shared" si="7"/>
        <v>0</v>
      </c>
      <c r="R28" s="18">
        <f t="shared" si="7"/>
        <v>0</v>
      </c>
      <c r="S28" s="18">
        <f t="shared" si="7"/>
        <v>0</v>
      </c>
      <c r="T28" s="18">
        <f t="shared" si="7"/>
        <v>0</v>
      </c>
      <c r="U28" s="18">
        <f t="shared" si="7"/>
        <v>0</v>
      </c>
      <c r="V28" s="18">
        <f t="shared" si="7"/>
        <v>0</v>
      </c>
      <c r="W28" s="18">
        <f t="shared" si="8"/>
        <v>0</v>
      </c>
      <c r="X28" s="18">
        <f t="shared" si="8"/>
        <v>0</v>
      </c>
      <c r="Y28" s="19">
        <f t="shared" si="8"/>
        <v>0</v>
      </c>
      <c r="Z28" s="17">
        <f t="shared" si="8"/>
        <v>0</v>
      </c>
      <c r="AA28" s="18">
        <f t="shared" si="8"/>
        <v>0</v>
      </c>
      <c r="AB28" s="18">
        <f t="shared" si="8"/>
        <v>0</v>
      </c>
      <c r="AC28" s="18">
        <f t="shared" si="8"/>
        <v>0</v>
      </c>
      <c r="AD28" s="18">
        <f t="shared" si="8"/>
        <v>0</v>
      </c>
      <c r="AE28" s="18">
        <f t="shared" si="8"/>
        <v>0</v>
      </c>
      <c r="AF28" s="18">
        <f t="shared" si="8"/>
        <v>0</v>
      </c>
      <c r="AG28" s="18">
        <f t="shared" si="9"/>
        <v>0</v>
      </c>
      <c r="AH28" s="18">
        <f t="shared" si="9"/>
        <v>0</v>
      </c>
      <c r="AI28" s="18">
        <f t="shared" si="9"/>
        <v>0</v>
      </c>
      <c r="AJ28" s="18">
        <f t="shared" si="9"/>
        <v>0</v>
      </c>
      <c r="AK28" s="19">
        <f t="shared" si="9"/>
        <v>0</v>
      </c>
      <c r="AL28" s="17">
        <f t="shared" si="9"/>
        <v>0</v>
      </c>
      <c r="AM28" s="18">
        <f t="shared" si="9"/>
        <v>0</v>
      </c>
      <c r="AN28" s="18">
        <f t="shared" si="9"/>
        <v>0</v>
      </c>
      <c r="AO28" s="18">
        <f t="shared" si="9"/>
        <v>0</v>
      </c>
      <c r="AP28" s="18">
        <f t="shared" si="9"/>
        <v>0</v>
      </c>
      <c r="AQ28" s="18">
        <f t="shared" si="10"/>
        <v>0</v>
      </c>
      <c r="AR28" s="18">
        <f t="shared" si="10"/>
        <v>0</v>
      </c>
      <c r="AS28" s="18">
        <f t="shared" si="10"/>
        <v>0</v>
      </c>
      <c r="AT28" s="18">
        <f t="shared" si="10"/>
        <v>0</v>
      </c>
      <c r="AU28" s="18">
        <f t="shared" si="10"/>
        <v>0</v>
      </c>
      <c r="AV28" s="18">
        <f t="shared" si="10"/>
        <v>0</v>
      </c>
      <c r="AW28" s="19">
        <f t="shared" si="10"/>
        <v>0</v>
      </c>
      <c r="AX28" s="17">
        <f t="shared" si="10"/>
        <v>0</v>
      </c>
      <c r="AY28" s="18">
        <f t="shared" si="10"/>
        <v>0</v>
      </c>
      <c r="AZ28" s="18">
        <f t="shared" si="10"/>
        <v>0</v>
      </c>
      <c r="BA28" s="18">
        <f t="shared" si="11"/>
        <v>0</v>
      </c>
      <c r="BB28" s="18">
        <f t="shared" si="11"/>
        <v>0</v>
      </c>
      <c r="BC28" s="18">
        <f t="shared" si="11"/>
        <v>0</v>
      </c>
      <c r="BD28" s="18">
        <f t="shared" si="11"/>
        <v>0</v>
      </c>
      <c r="BE28" s="18">
        <f t="shared" si="11"/>
        <v>0</v>
      </c>
      <c r="BF28" s="18">
        <f t="shared" si="11"/>
        <v>0</v>
      </c>
      <c r="BG28" s="18">
        <f t="shared" si="11"/>
        <v>0</v>
      </c>
      <c r="BH28" s="18">
        <f t="shared" si="11"/>
        <v>0</v>
      </c>
      <c r="BI28" s="19">
        <f t="shared" si="11"/>
        <v>0</v>
      </c>
    </row>
    <row r="29" spans="1:61" s="16" customFormat="1" ht="13.8" thickBot="1" x14ac:dyDescent="0.3">
      <c r="A29" s="90" t="s">
        <v>57</v>
      </c>
      <c r="B29" s="67">
        <f t="shared" ref="B29:C29" si="12">IF(COUNTIF(A21:B21,"Fail")&gt;=6,B14*$B$6,IF(OR(COUNTIF(A21:B21,"Fail")=5,COUNTIF(A21:B21,"Fail")=4),B14*$B$5,IF(COUNTIF(A21:B21,"Fail")=3,B14*$B$4,0)))</f>
        <v>0</v>
      </c>
      <c r="C29" s="21">
        <f t="shared" si="12"/>
        <v>0</v>
      </c>
      <c r="D29" s="21">
        <f>IF(COUNTIF(B21:D21,"Fail")&gt;=6,D14*$B$6,IF(OR(COUNTIF(B21:D21,"Fail")=5,COUNTIF(B21:D21,"Fail")=4),D14*$B$5,IF(COUNTIF(B21:D21,"Fail")=3,D14*$B$4,0)))</f>
        <v>0</v>
      </c>
      <c r="E29" s="21">
        <f>IF(COUNTIF(B21:E21,"Fail")&gt;=6,E14*$B$6,IF(OR(COUNTIF(B21:E21,"Fail")=5,COUNTIF(B21:E21,"Fail")=4),E14*$B$5,IF(COUNTIF(B21:E21,"Fail")=3,E14*$B$4,0)))</f>
        <v>0</v>
      </c>
      <c r="F29" s="21">
        <f>IF(COUNTIF(B21:F21,"Fail")&gt;=6,F14*$B$6,IF(OR(COUNTIF(B21:F21,"Fail")=5,COUNTIF(B21:F21,"Fail")=4),F14*$B$5,IF(COUNTIF(B21:F21,"Fail")=3,F14*$B$4,0)))</f>
        <v>0</v>
      </c>
      <c r="G29" s="21">
        <f>IF(COUNTIF(B21:G21,"Fail")&gt;=6,G14*$B$6,IF(OR(COUNTIF(B21:G21,"Fail")=5,COUNTIF(B21:G21,"Fail")=4),G14*$B$5,IF(COUNTIF(B21:G21,"Fail")=3,G14*$B$4,0)))</f>
        <v>0</v>
      </c>
      <c r="H29" s="21">
        <f>IF(COUNTIF(B21:H21,"Fail")&gt;=6,H14*$B$6,IF(OR(COUNTIF(B21:H21,"Fail")=5,COUNTIF(B21:H21,"Fail")=4),H14*$B$5,IF(COUNTIF(B21:H21,"Fail")=3,H14*$B$4,0)))</f>
        <v>0</v>
      </c>
      <c r="I29" s="21">
        <f>IF(COUNTIF(B21:I21,"Fail")&gt;=6,I14*$B$6,IF(OR(COUNTIF(B21:I21,"Fail")=5,COUNTIF(B21:I21,"Fail")=4),I14*$B$5,IF(COUNTIF(B21:I21,"Fail")=3,I14*$B$4,0)))</f>
        <v>0</v>
      </c>
      <c r="J29" s="21">
        <f>IF(COUNTIF(B21:J21,"Fail")&gt;=6,J14*$B$6,IF(OR(COUNTIF(B21:J21,"Fail")=5,COUNTIF(B21:J21,"Fail")=4),J14*$B$5,IF(COUNTIF(B21:J21,"Fail")=3,J14*$B$4,0)))</f>
        <v>0</v>
      </c>
      <c r="K29" s="21">
        <f>IF(COUNTIF(B21:K21,"Fail")&gt;=6,K14*$B$6,IF(OR(COUNTIF(B21:K21,"Fail")=5,COUNTIF(B21:K21,"Fail")=4),K14*$B$5,IF(COUNTIF(B21:K21,"Fail")=3,K14*$B$4,0)))</f>
        <v>0</v>
      </c>
      <c r="L29" s="21">
        <f>IF(COUNTIF(B21:L21,"Fail")&gt;=6,L14*$B$6,IF(OR(COUNTIF(B21:L21,"Fail")=5,COUNTIF(B21:L21,"Fail")=4),L14*$B$5,IF(COUNTIF(B21:L21,"Fail")=3,L14*$B$4,0)))</f>
        <v>0</v>
      </c>
      <c r="M29" s="22">
        <f t="shared" ref="M29:V29" si="13">IF(COUNTIF(B21:M21,"Fail")&gt;=6,M14*$B$6,IF(OR(COUNTIF(B21:M21,"Fail")=5,COUNTIF(B21:M21,"Fail")=4),M14*$B$5,IF(COUNTIF(B21:M21,"Fail")=3,M14*$B$4,0)))</f>
        <v>0</v>
      </c>
      <c r="N29" s="20">
        <f t="shared" si="13"/>
        <v>0</v>
      </c>
      <c r="O29" s="21">
        <f t="shared" si="13"/>
        <v>0</v>
      </c>
      <c r="P29" s="21">
        <f t="shared" si="13"/>
        <v>0</v>
      </c>
      <c r="Q29" s="21">
        <f t="shared" si="13"/>
        <v>0</v>
      </c>
      <c r="R29" s="21">
        <f t="shared" si="13"/>
        <v>0</v>
      </c>
      <c r="S29" s="21">
        <f t="shared" si="13"/>
        <v>0</v>
      </c>
      <c r="T29" s="21">
        <f t="shared" si="13"/>
        <v>0</v>
      </c>
      <c r="U29" s="21">
        <f t="shared" si="13"/>
        <v>0</v>
      </c>
      <c r="V29" s="21">
        <f t="shared" si="13"/>
        <v>0</v>
      </c>
      <c r="W29" s="21">
        <f t="shared" ref="W29:AF29" si="14">IF(COUNTIF(L21:W21,"Fail")&gt;=6,W14*$B$6,IF(OR(COUNTIF(L21:W21,"Fail")=5,COUNTIF(L21:W21,"Fail")=4),W14*$B$5,IF(COUNTIF(L21:W21,"Fail")=3,W14*$B$4,0)))</f>
        <v>0</v>
      </c>
      <c r="X29" s="21">
        <f t="shared" si="14"/>
        <v>0</v>
      </c>
      <c r="Y29" s="22">
        <f t="shared" si="14"/>
        <v>0</v>
      </c>
      <c r="Z29" s="20">
        <f t="shared" si="14"/>
        <v>0</v>
      </c>
      <c r="AA29" s="21">
        <f t="shared" si="14"/>
        <v>0</v>
      </c>
      <c r="AB29" s="21">
        <f t="shared" si="14"/>
        <v>0</v>
      </c>
      <c r="AC29" s="21">
        <f t="shared" si="14"/>
        <v>0</v>
      </c>
      <c r="AD29" s="21">
        <f t="shared" si="14"/>
        <v>0</v>
      </c>
      <c r="AE29" s="21">
        <f t="shared" si="14"/>
        <v>0</v>
      </c>
      <c r="AF29" s="21">
        <f t="shared" si="14"/>
        <v>0</v>
      </c>
      <c r="AG29" s="21">
        <f t="shared" ref="AG29:AP29" si="15">IF(COUNTIF(V21:AG21,"Fail")&gt;=6,AG14*$B$6,IF(OR(COUNTIF(V21:AG21,"Fail")=5,COUNTIF(V21:AG21,"Fail")=4),AG14*$B$5,IF(COUNTIF(V21:AG21,"Fail")=3,AG14*$B$4,0)))</f>
        <v>0</v>
      </c>
      <c r="AH29" s="21">
        <f t="shared" si="15"/>
        <v>0</v>
      </c>
      <c r="AI29" s="21">
        <f t="shared" si="15"/>
        <v>0</v>
      </c>
      <c r="AJ29" s="21">
        <f t="shared" si="15"/>
        <v>0</v>
      </c>
      <c r="AK29" s="22">
        <f t="shared" si="15"/>
        <v>0</v>
      </c>
      <c r="AL29" s="20">
        <f t="shared" si="15"/>
        <v>0</v>
      </c>
      <c r="AM29" s="21">
        <f t="shared" si="15"/>
        <v>0</v>
      </c>
      <c r="AN29" s="21">
        <f t="shared" si="15"/>
        <v>0</v>
      </c>
      <c r="AO29" s="21">
        <f t="shared" si="15"/>
        <v>0</v>
      </c>
      <c r="AP29" s="21">
        <f t="shared" si="15"/>
        <v>0</v>
      </c>
      <c r="AQ29" s="21">
        <f t="shared" ref="AQ29:AZ29" si="16">IF(COUNTIF(AF21:AQ21,"Fail")&gt;=6,AQ14*$B$6,IF(OR(COUNTIF(AF21:AQ21,"Fail")=5,COUNTIF(AF21:AQ21,"Fail")=4),AQ14*$B$5,IF(COUNTIF(AF21:AQ21,"Fail")=3,AQ14*$B$4,0)))</f>
        <v>0</v>
      </c>
      <c r="AR29" s="21">
        <f t="shared" si="16"/>
        <v>0</v>
      </c>
      <c r="AS29" s="21">
        <f t="shared" si="16"/>
        <v>0</v>
      </c>
      <c r="AT29" s="21">
        <f t="shared" si="16"/>
        <v>0</v>
      </c>
      <c r="AU29" s="21">
        <f t="shared" si="16"/>
        <v>0</v>
      </c>
      <c r="AV29" s="21">
        <f t="shared" si="16"/>
        <v>0</v>
      </c>
      <c r="AW29" s="22">
        <f t="shared" si="16"/>
        <v>0</v>
      </c>
      <c r="AX29" s="20">
        <f t="shared" si="16"/>
        <v>0</v>
      </c>
      <c r="AY29" s="21">
        <f t="shared" si="16"/>
        <v>0</v>
      </c>
      <c r="AZ29" s="21">
        <f t="shared" si="16"/>
        <v>0</v>
      </c>
      <c r="BA29" s="21">
        <f t="shared" ref="BA29:BI29" si="17">IF(COUNTIF(AP21:BA21,"Fail")&gt;=6,BA14*$B$6,IF(OR(COUNTIF(AP21:BA21,"Fail")=5,COUNTIF(AP21:BA21,"Fail")=4),BA14*$B$5,IF(COUNTIF(AP21:BA21,"Fail")=3,BA14*$B$4,0)))</f>
        <v>0</v>
      </c>
      <c r="BB29" s="21">
        <f t="shared" si="17"/>
        <v>0</v>
      </c>
      <c r="BC29" s="21">
        <f t="shared" si="17"/>
        <v>0</v>
      </c>
      <c r="BD29" s="21">
        <f t="shared" si="17"/>
        <v>0</v>
      </c>
      <c r="BE29" s="21">
        <f t="shared" si="17"/>
        <v>0</v>
      </c>
      <c r="BF29" s="21">
        <f t="shared" si="17"/>
        <v>0</v>
      </c>
      <c r="BG29" s="21">
        <f t="shared" si="17"/>
        <v>0</v>
      </c>
      <c r="BH29" s="21">
        <f t="shared" si="17"/>
        <v>0</v>
      </c>
      <c r="BI29" s="22">
        <f t="shared" si="17"/>
        <v>0</v>
      </c>
    </row>
    <row r="30" spans="1:61" x14ac:dyDescent="0.25">
      <c r="A30" s="15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</row>
    <row r="31" spans="1:61" x14ac:dyDescent="0.25">
      <c r="A31" s="15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</row>
    <row r="32" spans="1:61" s="11" customFormat="1" ht="13.5" customHeight="1" x14ac:dyDescent="0.25">
      <c r="A32" s="132" t="s">
        <v>18</v>
      </c>
      <c r="B32" s="124" t="s">
        <v>11</v>
      </c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 t="s">
        <v>12</v>
      </c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 t="s">
        <v>13</v>
      </c>
      <c r="AA32" s="124"/>
      <c r="AB32" s="124"/>
      <c r="AC32" s="124"/>
      <c r="AD32" s="124"/>
      <c r="AE32" s="124"/>
      <c r="AF32" s="124"/>
      <c r="AG32" s="124"/>
      <c r="AH32" s="124"/>
      <c r="AI32" s="124"/>
      <c r="AJ32" s="124"/>
      <c r="AK32" s="124"/>
      <c r="AL32" s="124" t="s">
        <v>14</v>
      </c>
      <c r="AM32" s="124"/>
      <c r="AN32" s="124"/>
      <c r="AO32" s="124"/>
      <c r="AP32" s="124"/>
      <c r="AQ32" s="124"/>
      <c r="AR32" s="124"/>
      <c r="AS32" s="124"/>
      <c r="AT32" s="124"/>
      <c r="AU32" s="124"/>
      <c r="AV32" s="124"/>
      <c r="AW32" s="124"/>
      <c r="AX32" s="124" t="s">
        <v>34</v>
      </c>
      <c r="AY32" s="124"/>
      <c r="AZ32" s="124"/>
      <c r="BA32" s="124"/>
      <c r="BB32" s="124"/>
      <c r="BC32" s="124"/>
      <c r="BD32" s="124"/>
      <c r="BE32" s="124"/>
      <c r="BF32" s="124"/>
      <c r="BG32" s="124"/>
      <c r="BH32" s="124"/>
      <c r="BI32" s="124"/>
    </row>
    <row r="33" spans="1:61" s="12" customFormat="1" x14ac:dyDescent="0.25">
      <c r="A33" s="134"/>
      <c r="B33" s="6">
        <v>1</v>
      </c>
      <c r="C33" s="7">
        <v>2</v>
      </c>
      <c r="D33" s="7">
        <v>3</v>
      </c>
      <c r="E33" s="7">
        <v>4</v>
      </c>
      <c r="F33" s="7">
        <v>5</v>
      </c>
      <c r="G33" s="7">
        <v>6</v>
      </c>
      <c r="H33" s="7">
        <v>7</v>
      </c>
      <c r="I33" s="7">
        <v>8</v>
      </c>
      <c r="J33" s="7">
        <v>9</v>
      </c>
      <c r="K33" s="6">
        <v>10</v>
      </c>
      <c r="L33" s="7">
        <v>11</v>
      </c>
      <c r="M33" s="7">
        <v>12</v>
      </c>
      <c r="N33" s="7">
        <v>13</v>
      </c>
      <c r="O33" s="7">
        <v>14</v>
      </c>
      <c r="P33" s="7">
        <v>15</v>
      </c>
      <c r="Q33" s="7">
        <v>16</v>
      </c>
      <c r="R33" s="7">
        <v>17</v>
      </c>
      <c r="S33" s="7">
        <v>18</v>
      </c>
      <c r="T33" s="6">
        <v>19</v>
      </c>
      <c r="U33" s="7">
        <v>20</v>
      </c>
      <c r="V33" s="7">
        <v>21</v>
      </c>
      <c r="W33" s="7">
        <v>22</v>
      </c>
      <c r="X33" s="7">
        <v>23</v>
      </c>
      <c r="Y33" s="7">
        <v>24</v>
      </c>
      <c r="Z33" s="7">
        <v>25</v>
      </c>
      <c r="AA33" s="7">
        <v>26</v>
      </c>
      <c r="AB33" s="7">
        <v>27</v>
      </c>
      <c r="AC33" s="6">
        <v>28</v>
      </c>
      <c r="AD33" s="7">
        <v>29</v>
      </c>
      <c r="AE33" s="7">
        <v>30</v>
      </c>
      <c r="AF33" s="7">
        <v>31</v>
      </c>
      <c r="AG33" s="7">
        <v>32</v>
      </c>
      <c r="AH33" s="7">
        <v>33</v>
      </c>
      <c r="AI33" s="7">
        <v>34</v>
      </c>
      <c r="AJ33" s="7">
        <v>35</v>
      </c>
      <c r="AK33" s="7">
        <v>36</v>
      </c>
      <c r="AL33" s="6">
        <v>37</v>
      </c>
      <c r="AM33" s="7">
        <v>38</v>
      </c>
      <c r="AN33" s="7">
        <v>39</v>
      </c>
      <c r="AO33" s="7">
        <v>40</v>
      </c>
      <c r="AP33" s="7">
        <v>41</v>
      </c>
      <c r="AQ33" s="7">
        <v>42</v>
      </c>
      <c r="AR33" s="7">
        <v>43</v>
      </c>
      <c r="AS33" s="7">
        <v>44</v>
      </c>
      <c r="AT33" s="7">
        <v>45</v>
      </c>
      <c r="AU33" s="6">
        <v>46</v>
      </c>
      <c r="AV33" s="7">
        <v>47</v>
      </c>
      <c r="AW33" s="7">
        <v>48</v>
      </c>
      <c r="AX33" s="7">
        <v>49</v>
      </c>
      <c r="AY33" s="7">
        <v>50</v>
      </c>
      <c r="AZ33" s="7">
        <v>51</v>
      </c>
      <c r="BA33" s="7">
        <v>52</v>
      </c>
      <c r="BB33" s="7">
        <v>53</v>
      </c>
      <c r="BC33" s="7">
        <v>54</v>
      </c>
      <c r="BD33" s="7">
        <v>55</v>
      </c>
      <c r="BE33" s="7">
        <v>56</v>
      </c>
      <c r="BF33" s="7">
        <v>57</v>
      </c>
      <c r="BG33" s="7">
        <v>58</v>
      </c>
      <c r="BH33" s="7">
        <v>59</v>
      </c>
      <c r="BI33" s="7">
        <v>60</v>
      </c>
    </row>
    <row r="34" spans="1:61" s="16" customFormat="1" x14ac:dyDescent="0.25">
      <c r="A34" s="89" t="s">
        <v>56</v>
      </c>
      <c r="B34" s="17">
        <f>IF(COUNTIF($B18:B18,"Fail")&gt;=4,B11*$B$6,IF(COUNTIF(B18:$B18,"Fail")=3,B11*$B$5,IF(COUNTIF(B18:$B18,"Fail")=2,$B11*$B$4,IF(B18="Fail",B11,0))))</f>
        <v>0</v>
      </c>
      <c r="C34" s="18">
        <f>IF(COUNTIF($B18:C18,"Fail")&gt;=4,C11*$B$6,IF(COUNTIF($B18:C18,"Fail")=3,C11*$B$5,IF(COUNTIF(B18:$C18,"Fail")=2,C11*$B$4,IF(C18="Fail",C11,0))))</f>
        <v>0</v>
      </c>
      <c r="D34" s="18">
        <f>IF(COUNTIF($B18:D18,"Fail")&gt;=4,D11*$B$6,IF(COUNTIF($B18:D18,"Fail")=3,D11*$B$5,IF(COUNTIF($C18:D18,"Fail")=2,D11*$B$4,IF(D18="Fail",D11,0))))</f>
        <v>0</v>
      </c>
      <c r="E34" s="18">
        <f>IF(COUNTIF($B18:E18,"Fail")&gt;=4,E11*$B$6,IF(COUNTIF($C18:E18,"Fail")=3,E11*$B$5,IF(COUNTIF($D18:E18,"Fail")=2,E11*$B$4,IF(E18="Fail",E11,0))))</f>
        <v>0</v>
      </c>
      <c r="F34" s="18">
        <f t="shared" ref="F34:O36" si="18">IF(COUNTIF(C18:F18,"Fail")&gt;=4,F11*$B$6,IF(COUNTIF(D18:F18,"Fail")=3,F11*$B$5,IF(COUNTIF(E18:F18,"Fail")=2,F11*$B$4,IF(F18="Fail",F11,0))))</f>
        <v>0</v>
      </c>
      <c r="G34" s="18">
        <f t="shared" si="18"/>
        <v>0</v>
      </c>
      <c r="H34" s="18">
        <f t="shared" si="18"/>
        <v>0</v>
      </c>
      <c r="I34" s="18">
        <f t="shared" si="18"/>
        <v>0</v>
      </c>
      <c r="J34" s="18">
        <f t="shared" si="18"/>
        <v>0</v>
      </c>
      <c r="K34" s="18">
        <f t="shared" si="18"/>
        <v>0</v>
      </c>
      <c r="L34" s="18">
        <f t="shared" si="18"/>
        <v>0</v>
      </c>
      <c r="M34" s="19">
        <f t="shared" si="18"/>
        <v>0</v>
      </c>
      <c r="N34" s="17">
        <f t="shared" si="18"/>
        <v>0</v>
      </c>
      <c r="O34" s="18">
        <f t="shared" si="18"/>
        <v>0</v>
      </c>
      <c r="P34" s="18">
        <f t="shared" ref="P34:Y36" si="19">IF(COUNTIF(M18:P18,"Fail")&gt;=4,P11*$B$6,IF(COUNTIF(N18:P18,"Fail")=3,P11*$B$5,IF(COUNTIF(O18:P18,"Fail")=2,P11*$B$4,IF(P18="Fail",P11,0))))</f>
        <v>0</v>
      </c>
      <c r="Q34" s="18">
        <f t="shared" si="19"/>
        <v>0</v>
      </c>
      <c r="R34" s="18">
        <f t="shared" si="19"/>
        <v>0</v>
      </c>
      <c r="S34" s="18">
        <f t="shared" si="19"/>
        <v>0</v>
      </c>
      <c r="T34" s="18">
        <f t="shared" si="19"/>
        <v>0</v>
      </c>
      <c r="U34" s="18">
        <f t="shared" si="19"/>
        <v>0</v>
      </c>
      <c r="V34" s="18">
        <f t="shared" si="19"/>
        <v>0</v>
      </c>
      <c r="W34" s="18">
        <f t="shared" si="19"/>
        <v>0</v>
      </c>
      <c r="X34" s="18">
        <f t="shared" si="19"/>
        <v>0</v>
      </c>
      <c r="Y34" s="19">
        <f t="shared" si="19"/>
        <v>0</v>
      </c>
      <c r="Z34" s="17">
        <f t="shared" ref="Z34:AI36" si="20">IF(COUNTIF(W18:Z18,"Fail")&gt;=4,Z11*$B$6,IF(COUNTIF(X18:Z18,"Fail")=3,Z11*$B$5,IF(COUNTIF(Y18:Z18,"Fail")=2,Z11*$B$4,IF(Z18="Fail",Z11,0))))</f>
        <v>0</v>
      </c>
      <c r="AA34" s="18">
        <f t="shared" si="20"/>
        <v>0</v>
      </c>
      <c r="AB34" s="18">
        <f t="shared" si="20"/>
        <v>0</v>
      </c>
      <c r="AC34" s="18">
        <f t="shared" si="20"/>
        <v>0</v>
      </c>
      <c r="AD34" s="18">
        <f t="shared" si="20"/>
        <v>0</v>
      </c>
      <c r="AE34" s="18">
        <f t="shared" si="20"/>
        <v>0</v>
      </c>
      <c r="AF34" s="18">
        <f t="shared" si="20"/>
        <v>0</v>
      </c>
      <c r="AG34" s="18">
        <f t="shared" si="20"/>
        <v>0</v>
      </c>
      <c r="AH34" s="18">
        <f t="shared" si="20"/>
        <v>0</v>
      </c>
      <c r="AI34" s="18">
        <f t="shared" si="20"/>
        <v>0</v>
      </c>
      <c r="AJ34" s="18">
        <f t="shared" ref="AJ34:AS36" si="21">IF(COUNTIF(AG18:AJ18,"Fail")&gt;=4,AJ11*$B$6,IF(COUNTIF(AH18:AJ18,"Fail")=3,AJ11*$B$5,IF(COUNTIF(AI18:AJ18,"Fail")=2,AJ11*$B$4,IF(AJ18="Fail",AJ11,0))))</f>
        <v>0</v>
      </c>
      <c r="AK34" s="19">
        <f t="shared" si="21"/>
        <v>0</v>
      </c>
      <c r="AL34" s="17">
        <f t="shared" si="21"/>
        <v>0</v>
      </c>
      <c r="AM34" s="18">
        <f t="shared" si="21"/>
        <v>0</v>
      </c>
      <c r="AN34" s="18">
        <f t="shared" si="21"/>
        <v>0</v>
      </c>
      <c r="AO34" s="18">
        <f t="shared" si="21"/>
        <v>0</v>
      </c>
      <c r="AP34" s="18">
        <f t="shared" si="21"/>
        <v>0</v>
      </c>
      <c r="AQ34" s="18">
        <f t="shared" si="21"/>
        <v>0</v>
      </c>
      <c r="AR34" s="18">
        <f t="shared" si="21"/>
        <v>0</v>
      </c>
      <c r="AS34" s="18">
        <f t="shared" si="21"/>
        <v>0</v>
      </c>
      <c r="AT34" s="18">
        <f t="shared" ref="AT34:BC36" si="22">IF(COUNTIF(AQ18:AT18,"Fail")&gt;=4,AT11*$B$6,IF(COUNTIF(AR18:AT18,"Fail")=3,AT11*$B$5,IF(COUNTIF(AS18:AT18,"Fail")=2,AT11*$B$4,IF(AT18="Fail",AT11,0))))</f>
        <v>0</v>
      </c>
      <c r="AU34" s="18">
        <f t="shared" si="22"/>
        <v>0</v>
      </c>
      <c r="AV34" s="18">
        <f t="shared" si="22"/>
        <v>0</v>
      </c>
      <c r="AW34" s="19">
        <f t="shared" si="22"/>
        <v>0</v>
      </c>
      <c r="AX34" s="17">
        <f t="shared" si="22"/>
        <v>0</v>
      </c>
      <c r="AY34" s="18">
        <f t="shared" si="22"/>
        <v>0</v>
      </c>
      <c r="AZ34" s="18">
        <f t="shared" si="22"/>
        <v>0</v>
      </c>
      <c r="BA34" s="18">
        <f t="shared" si="22"/>
        <v>0</v>
      </c>
      <c r="BB34" s="18">
        <f t="shared" si="22"/>
        <v>0</v>
      </c>
      <c r="BC34" s="18">
        <f t="shared" si="22"/>
        <v>0</v>
      </c>
      <c r="BD34" s="18">
        <f t="shared" ref="BD34:BI36" si="23">IF(COUNTIF(BA18:BD18,"Fail")&gt;=4,BD11*$B$6,IF(COUNTIF(BB18:BD18,"Fail")=3,BD11*$B$5,IF(COUNTIF(BC18:BD18,"Fail")=2,BD11*$B$4,IF(BD18="Fail",BD11,0))))</f>
        <v>0</v>
      </c>
      <c r="BE34" s="18">
        <f t="shared" si="23"/>
        <v>0</v>
      </c>
      <c r="BF34" s="18">
        <f t="shared" si="23"/>
        <v>0</v>
      </c>
      <c r="BG34" s="18">
        <f t="shared" si="23"/>
        <v>0</v>
      </c>
      <c r="BH34" s="18">
        <f t="shared" si="23"/>
        <v>0</v>
      </c>
      <c r="BI34" s="19">
        <f t="shared" si="23"/>
        <v>0</v>
      </c>
    </row>
    <row r="35" spans="1:61" s="16" customFormat="1" x14ac:dyDescent="0.25">
      <c r="A35" s="89" t="s">
        <v>42</v>
      </c>
      <c r="B35" s="17">
        <f>IF(COUNTIF($B19:B19,"Fail")&gt;=4,B12*$B$6,IF(COUNTIF(B19:$B19,"Fail")=3,B12*$B$5,IF(COUNTIF(B19:$B19,"Fail")=2,$B12*$B$4,IF(B19="Fail",B12,0))))</f>
        <v>0</v>
      </c>
      <c r="C35" s="18">
        <f>IF(COUNTIF($B19:C19,"Fail")&gt;=4,C12*$B$6,IF(COUNTIF($B19:C19,"Fail")=3,C12*$B$5,IF(COUNTIF(B19:$C19,"Fail")=2,C12*$B$4,IF(C19="Fail",C12,0))))</f>
        <v>0</v>
      </c>
      <c r="D35" s="18">
        <f>IF(COUNTIF($B19:D19,"Fail")&gt;=4,D12*$B$6,IF(COUNTIF($B19:D19,"Fail")=3,D12*$B$5,IF(COUNTIF($C19:D19,"Fail")=2,D12*$B$4,IF(D19="Fail",D12,0))))</f>
        <v>0</v>
      </c>
      <c r="E35" s="18">
        <f>IF(COUNTIF($B19:E19,"Fail")&gt;=4,E12*$B$6,IF(COUNTIF($C19:E19,"Fail")=3,E12*$B$5,IF(COUNTIF($D19:E19,"Fail")=2,E12*$B$4,IF(E19="Fail",E12,0))))</f>
        <v>0</v>
      </c>
      <c r="F35" s="18">
        <f t="shared" si="18"/>
        <v>0</v>
      </c>
      <c r="G35" s="18">
        <f t="shared" si="18"/>
        <v>0</v>
      </c>
      <c r="H35" s="18">
        <f t="shared" si="18"/>
        <v>0</v>
      </c>
      <c r="I35" s="18">
        <f t="shared" si="18"/>
        <v>0</v>
      </c>
      <c r="J35" s="18">
        <f t="shared" si="18"/>
        <v>0</v>
      </c>
      <c r="K35" s="18">
        <f t="shared" si="18"/>
        <v>0</v>
      </c>
      <c r="L35" s="18">
        <f t="shared" si="18"/>
        <v>0</v>
      </c>
      <c r="M35" s="19">
        <f t="shared" si="18"/>
        <v>0</v>
      </c>
      <c r="N35" s="17">
        <f t="shared" si="18"/>
        <v>0</v>
      </c>
      <c r="O35" s="18">
        <f t="shared" si="18"/>
        <v>0</v>
      </c>
      <c r="P35" s="18">
        <f t="shared" si="19"/>
        <v>0</v>
      </c>
      <c r="Q35" s="18">
        <f t="shared" si="19"/>
        <v>0</v>
      </c>
      <c r="R35" s="18">
        <f t="shared" si="19"/>
        <v>0</v>
      </c>
      <c r="S35" s="18">
        <f t="shared" si="19"/>
        <v>0</v>
      </c>
      <c r="T35" s="18">
        <f t="shared" si="19"/>
        <v>0</v>
      </c>
      <c r="U35" s="18">
        <f t="shared" si="19"/>
        <v>0</v>
      </c>
      <c r="V35" s="18">
        <f t="shared" si="19"/>
        <v>0</v>
      </c>
      <c r="W35" s="18">
        <f t="shared" si="19"/>
        <v>0</v>
      </c>
      <c r="X35" s="18">
        <f t="shared" si="19"/>
        <v>0</v>
      </c>
      <c r="Y35" s="19">
        <f t="shared" si="19"/>
        <v>0</v>
      </c>
      <c r="Z35" s="17">
        <f t="shared" si="20"/>
        <v>0</v>
      </c>
      <c r="AA35" s="18">
        <f t="shared" si="20"/>
        <v>0</v>
      </c>
      <c r="AB35" s="18">
        <f t="shared" si="20"/>
        <v>0</v>
      </c>
      <c r="AC35" s="18">
        <f t="shared" si="20"/>
        <v>0</v>
      </c>
      <c r="AD35" s="18">
        <f t="shared" si="20"/>
        <v>0</v>
      </c>
      <c r="AE35" s="18">
        <f t="shared" si="20"/>
        <v>0</v>
      </c>
      <c r="AF35" s="18">
        <f t="shared" si="20"/>
        <v>0</v>
      </c>
      <c r="AG35" s="18">
        <f t="shared" si="20"/>
        <v>0</v>
      </c>
      <c r="AH35" s="18">
        <f t="shared" si="20"/>
        <v>0</v>
      </c>
      <c r="AI35" s="18">
        <f t="shared" si="20"/>
        <v>0</v>
      </c>
      <c r="AJ35" s="18">
        <f t="shared" si="21"/>
        <v>0</v>
      </c>
      <c r="AK35" s="19">
        <f t="shared" si="21"/>
        <v>0</v>
      </c>
      <c r="AL35" s="17">
        <f t="shared" si="21"/>
        <v>0</v>
      </c>
      <c r="AM35" s="18">
        <f t="shared" si="21"/>
        <v>0</v>
      </c>
      <c r="AN35" s="18">
        <f t="shared" si="21"/>
        <v>0</v>
      </c>
      <c r="AO35" s="18">
        <f t="shared" si="21"/>
        <v>0</v>
      </c>
      <c r="AP35" s="18">
        <f t="shared" si="21"/>
        <v>0</v>
      </c>
      <c r="AQ35" s="18">
        <f t="shared" si="21"/>
        <v>0</v>
      </c>
      <c r="AR35" s="18">
        <f t="shared" si="21"/>
        <v>0</v>
      </c>
      <c r="AS35" s="18">
        <f t="shared" si="21"/>
        <v>0</v>
      </c>
      <c r="AT35" s="18">
        <f t="shared" si="22"/>
        <v>0</v>
      </c>
      <c r="AU35" s="18">
        <f t="shared" si="22"/>
        <v>0</v>
      </c>
      <c r="AV35" s="18">
        <f t="shared" si="22"/>
        <v>0</v>
      </c>
      <c r="AW35" s="19">
        <f t="shared" si="22"/>
        <v>0</v>
      </c>
      <c r="AX35" s="17">
        <f t="shared" si="22"/>
        <v>0</v>
      </c>
      <c r="AY35" s="18">
        <f t="shared" si="22"/>
        <v>0</v>
      </c>
      <c r="AZ35" s="18">
        <f t="shared" si="22"/>
        <v>0</v>
      </c>
      <c r="BA35" s="18">
        <f t="shared" si="22"/>
        <v>0</v>
      </c>
      <c r="BB35" s="18">
        <f t="shared" si="22"/>
        <v>0</v>
      </c>
      <c r="BC35" s="18">
        <f t="shared" si="22"/>
        <v>0</v>
      </c>
      <c r="BD35" s="18">
        <f t="shared" si="23"/>
        <v>0</v>
      </c>
      <c r="BE35" s="18">
        <f t="shared" si="23"/>
        <v>0</v>
      </c>
      <c r="BF35" s="18">
        <f t="shared" si="23"/>
        <v>0</v>
      </c>
      <c r="BG35" s="18">
        <f t="shared" si="23"/>
        <v>0</v>
      </c>
      <c r="BH35" s="18">
        <f t="shared" si="23"/>
        <v>0</v>
      </c>
      <c r="BI35" s="19">
        <f t="shared" si="23"/>
        <v>0</v>
      </c>
    </row>
    <row r="36" spans="1:61" s="16" customFormat="1" x14ac:dyDescent="0.25">
      <c r="A36" s="96" t="s">
        <v>58</v>
      </c>
      <c r="B36" s="17">
        <f>IF(COUNTIF($B20:B20,"Fail")&gt;=4,B13*$B$6,IF(COUNTIF(B20:$B20,"Fail")=3,B13*$B$5,IF(COUNTIF(B20:$B20,"Fail")=2,$B13*$B$4,IF(B20="Fail",B13,0))))</f>
        <v>0</v>
      </c>
      <c r="C36" s="18">
        <f>IF(COUNTIF($B20:C20,"Fail")&gt;=4,C13*$B$6,IF(COUNTIF($B20:C20,"Fail")=3,C13*$B$5,IF(COUNTIF(B20:$C20,"Fail")=2,C13*$B$4,IF(C20="Fail",C13,0))))</f>
        <v>0</v>
      </c>
      <c r="D36" s="18">
        <f>IF(COUNTIF($B20:D20,"Fail")&gt;=4,D13*$B$6,IF(COUNTIF($B20:D20,"Fail")=3,D13*$B$5,IF(COUNTIF($C20:D20,"Fail")=2,D13*$B$4,IF(D20="Fail",D13,0))))</f>
        <v>0</v>
      </c>
      <c r="E36" s="18">
        <f>IF(COUNTIF($B20:E20,"Fail")&gt;=4,E13*$B$6,IF(COUNTIF($C20:E20,"Fail")=3,E13*$B$5,IF(COUNTIF($D20:E20,"Fail")=2,E13*$B$4,IF(E20="Fail",E13,0))))</f>
        <v>0</v>
      </c>
      <c r="F36" s="18">
        <f t="shared" si="18"/>
        <v>0</v>
      </c>
      <c r="G36" s="18">
        <f t="shared" si="18"/>
        <v>0</v>
      </c>
      <c r="H36" s="18">
        <f t="shared" si="18"/>
        <v>0</v>
      </c>
      <c r="I36" s="18">
        <f t="shared" si="18"/>
        <v>0</v>
      </c>
      <c r="J36" s="18">
        <f t="shared" si="18"/>
        <v>0</v>
      </c>
      <c r="K36" s="18">
        <f t="shared" si="18"/>
        <v>0</v>
      </c>
      <c r="L36" s="18">
        <f t="shared" si="18"/>
        <v>0</v>
      </c>
      <c r="M36" s="19">
        <f t="shared" si="18"/>
        <v>0</v>
      </c>
      <c r="N36" s="17">
        <f t="shared" si="18"/>
        <v>0</v>
      </c>
      <c r="O36" s="18">
        <f t="shared" si="18"/>
        <v>0</v>
      </c>
      <c r="P36" s="18">
        <f t="shared" si="19"/>
        <v>0</v>
      </c>
      <c r="Q36" s="18">
        <f t="shared" si="19"/>
        <v>0</v>
      </c>
      <c r="R36" s="18">
        <f t="shared" si="19"/>
        <v>0</v>
      </c>
      <c r="S36" s="18">
        <f t="shared" si="19"/>
        <v>0</v>
      </c>
      <c r="T36" s="18">
        <f t="shared" si="19"/>
        <v>0</v>
      </c>
      <c r="U36" s="18">
        <f t="shared" si="19"/>
        <v>0</v>
      </c>
      <c r="V36" s="18">
        <f t="shared" si="19"/>
        <v>0</v>
      </c>
      <c r="W36" s="18">
        <f t="shared" si="19"/>
        <v>0</v>
      </c>
      <c r="X36" s="18">
        <f t="shared" si="19"/>
        <v>0</v>
      </c>
      <c r="Y36" s="19">
        <f t="shared" si="19"/>
        <v>0</v>
      </c>
      <c r="Z36" s="17">
        <f t="shared" si="20"/>
        <v>0</v>
      </c>
      <c r="AA36" s="18">
        <f t="shared" si="20"/>
        <v>0</v>
      </c>
      <c r="AB36" s="18">
        <f t="shared" si="20"/>
        <v>0</v>
      </c>
      <c r="AC36" s="18">
        <f t="shared" si="20"/>
        <v>0</v>
      </c>
      <c r="AD36" s="18">
        <f t="shared" si="20"/>
        <v>0</v>
      </c>
      <c r="AE36" s="18">
        <f t="shared" si="20"/>
        <v>0</v>
      </c>
      <c r="AF36" s="18">
        <f t="shared" si="20"/>
        <v>0</v>
      </c>
      <c r="AG36" s="18">
        <f t="shared" si="20"/>
        <v>0</v>
      </c>
      <c r="AH36" s="18">
        <f t="shared" si="20"/>
        <v>0</v>
      </c>
      <c r="AI36" s="18">
        <f t="shared" si="20"/>
        <v>0</v>
      </c>
      <c r="AJ36" s="18">
        <f t="shared" si="21"/>
        <v>0</v>
      </c>
      <c r="AK36" s="19">
        <f t="shared" si="21"/>
        <v>0</v>
      </c>
      <c r="AL36" s="17">
        <f t="shared" si="21"/>
        <v>0</v>
      </c>
      <c r="AM36" s="18">
        <f t="shared" si="21"/>
        <v>0</v>
      </c>
      <c r="AN36" s="18">
        <f t="shared" si="21"/>
        <v>0</v>
      </c>
      <c r="AO36" s="18">
        <f t="shared" si="21"/>
        <v>0</v>
      </c>
      <c r="AP36" s="18">
        <f t="shared" si="21"/>
        <v>0</v>
      </c>
      <c r="AQ36" s="18">
        <f t="shared" si="21"/>
        <v>0</v>
      </c>
      <c r="AR36" s="18">
        <f t="shared" si="21"/>
        <v>0</v>
      </c>
      <c r="AS36" s="18">
        <f t="shared" si="21"/>
        <v>0</v>
      </c>
      <c r="AT36" s="18">
        <f t="shared" si="22"/>
        <v>0</v>
      </c>
      <c r="AU36" s="18">
        <f t="shared" si="22"/>
        <v>0</v>
      </c>
      <c r="AV36" s="18">
        <f t="shared" si="22"/>
        <v>0</v>
      </c>
      <c r="AW36" s="19">
        <f t="shared" si="22"/>
        <v>0</v>
      </c>
      <c r="AX36" s="17">
        <f t="shared" si="22"/>
        <v>0</v>
      </c>
      <c r="AY36" s="18">
        <f t="shared" si="22"/>
        <v>0</v>
      </c>
      <c r="AZ36" s="18">
        <f t="shared" si="22"/>
        <v>0</v>
      </c>
      <c r="BA36" s="18">
        <f t="shared" si="22"/>
        <v>0</v>
      </c>
      <c r="BB36" s="18">
        <f t="shared" si="22"/>
        <v>0</v>
      </c>
      <c r="BC36" s="18">
        <f t="shared" si="22"/>
        <v>0</v>
      </c>
      <c r="BD36" s="18">
        <f t="shared" si="23"/>
        <v>0</v>
      </c>
      <c r="BE36" s="18">
        <f t="shared" si="23"/>
        <v>0</v>
      </c>
      <c r="BF36" s="18">
        <f t="shared" si="23"/>
        <v>0</v>
      </c>
      <c r="BG36" s="18">
        <f t="shared" si="23"/>
        <v>0</v>
      </c>
      <c r="BH36" s="18">
        <f t="shared" si="23"/>
        <v>0</v>
      </c>
      <c r="BI36" s="19">
        <f t="shared" si="23"/>
        <v>0</v>
      </c>
    </row>
    <row r="37" spans="1:61" s="16" customFormat="1" ht="13.8" thickBot="1" x14ac:dyDescent="0.3">
      <c r="A37" s="90" t="s">
        <v>57</v>
      </c>
      <c r="B37" s="20">
        <f>IF(COUNTIF($B21:B21,"Fail")&gt;=4,B14*$B$6,IF(COUNTIF(B21:$B21,"Fail")=3,B14*$B$5,IF(COUNTIF(B21:$B21,"Fail")=2,$B14*$B$4,IF(B21="Fail",B14,0))))</f>
        <v>0</v>
      </c>
      <c r="C37" s="21">
        <f>IF(COUNTIF($B21:C21,"Fail")&gt;=4,C14*$B$6,IF(COUNTIF($B21:C21,"Fail")=3,C14*$B$5,IF(COUNTIF(B21:$C21,"Fail")=2,C14*$B$4,IF(C21="Fail",C14,0))))</f>
        <v>0</v>
      </c>
      <c r="D37" s="21">
        <f>IF(COUNTIF($B21:D21,"Fail")&gt;=4,D14*$B$6,IF(COUNTIF($B21:D21,"Fail")=3,D14*$B$5,IF(COUNTIF($C21:D21,"Fail")=2,D14*$B$4,IF(D21="Fail",D14,0))))</f>
        <v>0</v>
      </c>
      <c r="E37" s="21">
        <f>IF(COUNTIF($B21:E21,"Fail")&gt;=4,E14*$B$6,IF(COUNTIF($C21:E21,"Fail")=3,E14*$B$5,IF(COUNTIF($D21:E21,"Fail")=2,E14*$B$4,IF(E21="Fail",E14,0))))</f>
        <v>0</v>
      </c>
      <c r="F37" s="21">
        <f t="shared" ref="F37:O37" si="24">IF(COUNTIF(C21:F21,"Fail")&gt;=4,F14*$B$6,IF(COUNTIF(D21:F21,"Fail")=3,F14*$B$5,IF(COUNTIF(E21:F21,"Fail")=2,F14*$B$4,IF(F21="Fail",F14,0))))</f>
        <v>0</v>
      </c>
      <c r="G37" s="21">
        <f t="shared" si="24"/>
        <v>0</v>
      </c>
      <c r="H37" s="21">
        <f t="shared" si="24"/>
        <v>0</v>
      </c>
      <c r="I37" s="21">
        <f t="shared" si="24"/>
        <v>0</v>
      </c>
      <c r="J37" s="21">
        <f t="shared" si="24"/>
        <v>0</v>
      </c>
      <c r="K37" s="21">
        <f t="shared" si="24"/>
        <v>0</v>
      </c>
      <c r="L37" s="21">
        <f t="shared" si="24"/>
        <v>0</v>
      </c>
      <c r="M37" s="22">
        <f t="shared" si="24"/>
        <v>0</v>
      </c>
      <c r="N37" s="20">
        <f t="shared" si="24"/>
        <v>0</v>
      </c>
      <c r="O37" s="21">
        <f t="shared" si="24"/>
        <v>0</v>
      </c>
      <c r="P37" s="21">
        <f t="shared" ref="P37:Y37" si="25">IF(COUNTIF(M21:P21,"Fail")&gt;=4,P14*$B$6,IF(COUNTIF(N21:P21,"Fail")=3,P14*$B$5,IF(COUNTIF(O21:P21,"Fail")=2,P14*$B$4,IF(P21="Fail",P14,0))))</f>
        <v>0</v>
      </c>
      <c r="Q37" s="21">
        <f t="shared" si="25"/>
        <v>0</v>
      </c>
      <c r="R37" s="21">
        <f t="shared" si="25"/>
        <v>0</v>
      </c>
      <c r="S37" s="21">
        <f t="shared" si="25"/>
        <v>0</v>
      </c>
      <c r="T37" s="21">
        <f t="shared" si="25"/>
        <v>0</v>
      </c>
      <c r="U37" s="21">
        <f t="shared" si="25"/>
        <v>0</v>
      </c>
      <c r="V37" s="21">
        <f t="shared" si="25"/>
        <v>0</v>
      </c>
      <c r="W37" s="21">
        <f t="shared" si="25"/>
        <v>0</v>
      </c>
      <c r="X37" s="21">
        <f t="shared" si="25"/>
        <v>0</v>
      </c>
      <c r="Y37" s="22">
        <f t="shared" si="25"/>
        <v>0</v>
      </c>
      <c r="Z37" s="20">
        <f t="shared" ref="Z37:AI37" si="26">IF(COUNTIF(W21:Z21,"Fail")&gt;=4,Z14*$B$6,IF(COUNTIF(X21:Z21,"Fail")=3,Z14*$B$5,IF(COUNTIF(Y21:Z21,"Fail")=2,Z14*$B$4,IF(Z21="Fail",Z14,0))))</f>
        <v>0</v>
      </c>
      <c r="AA37" s="21">
        <f t="shared" si="26"/>
        <v>0</v>
      </c>
      <c r="AB37" s="21">
        <f t="shared" si="26"/>
        <v>0</v>
      </c>
      <c r="AC37" s="21">
        <f t="shared" si="26"/>
        <v>0</v>
      </c>
      <c r="AD37" s="21">
        <f t="shared" si="26"/>
        <v>0</v>
      </c>
      <c r="AE37" s="21">
        <f t="shared" si="26"/>
        <v>0</v>
      </c>
      <c r="AF37" s="21">
        <f t="shared" si="26"/>
        <v>0</v>
      </c>
      <c r="AG37" s="21">
        <f t="shared" si="26"/>
        <v>0</v>
      </c>
      <c r="AH37" s="21">
        <f t="shared" si="26"/>
        <v>0</v>
      </c>
      <c r="AI37" s="21">
        <f t="shared" si="26"/>
        <v>0</v>
      </c>
      <c r="AJ37" s="21">
        <f t="shared" ref="AJ37:AS37" si="27">IF(COUNTIF(AG21:AJ21,"Fail")&gt;=4,AJ14*$B$6,IF(COUNTIF(AH21:AJ21,"Fail")=3,AJ14*$B$5,IF(COUNTIF(AI21:AJ21,"Fail")=2,AJ14*$B$4,IF(AJ21="Fail",AJ14,0))))</f>
        <v>0</v>
      </c>
      <c r="AK37" s="22">
        <f t="shared" si="27"/>
        <v>0</v>
      </c>
      <c r="AL37" s="20">
        <f t="shared" si="27"/>
        <v>0</v>
      </c>
      <c r="AM37" s="21">
        <f t="shared" si="27"/>
        <v>0</v>
      </c>
      <c r="AN37" s="21">
        <f t="shared" si="27"/>
        <v>0</v>
      </c>
      <c r="AO37" s="21">
        <f t="shared" si="27"/>
        <v>0</v>
      </c>
      <c r="AP37" s="21">
        <f t="shared" si="27"/>
        <v>0</v>
      </c>
      <c r="AQ37" s="21">
        <f t="shared" si="27"/>
        <v>0</v>
      </c>
      <c r="AR37" s="21">
        <f t="shared" si="27"/>
        <v>0</v>
      </c>
      <c r="AS37" s="21">
        <f t="shared" si="27"/>
        <v>0</v>
      </c>
      <c r="AT37" s="21">
        <f t="shared" ref="AT37:BC37" si="28">IF(COUNTIF(AQ21:AT21,"Fail")&gt;=4,AT14*$B$6,IF(COUNTIF(AR21:AT21,"Fail")=3,AT14*$B$5,IF(COUNTIF(AS21:AT21,"Fail")=2,AT14*$B$4,IF(AT21="Fail",AT14,0))))</f>
        <v>0</v>
      </c>
      <c r="AU37" s="21">
        <f t="shared" si="28"/>
        <v>0</v>
      </c>
      <c r="AV37" s="21">
        <f t="shared" si="28"/>
        <v>0</v>
      </c>
      <c r="AW37" s="22">
        <f t="shared" si="28"/>
        <v>0</v>
      </c>
      <c r="AX37" s="20">
        <f t="shared" si="28"/>
        <v>0</v>
      </c>
      <c r="AY37" s="21">
        <f t="shared" si="28"/>
        <v>0</v>
      </c>
      <c r="AZ37" s="21">
        <f t="shared" si="28"/>
        <v>0</v>
      </c>
      <c r="BA37" s="21">
        <f t="shared" si="28"/>
        <v>0</v>
      </c>
      <c r="BB37" s="21">
        <f t="shared" si="28"/>
        <v>0</v>
      </c>
      <c r="BC37" s="21">
        <f t="shared" si="28"/>
        <v>0</v>
      </c>
      <c r="BD37" s="21">
        <f t="shared" ref="BD37:BI37" si="29">IF(COUNTIF(BA21:BD21,"Fail")&gt;=4,BD14*$B$6,IF(COUNTIF(BB21:BD21,"Fail")=3,BD14*$B$5,IF(COUNTIF(BC21:BD21,"Fail")=2,BD14*$B$4,IF(BD21="Fail",BD14,0))))</f>
        <v>0</v>
      </c>
      <c r="BE37" s="21">
        <f t="shared" si="29"/>
        <v>0</v>
      </c>
      <c r="BF37" s="21">
        <f t="shared" si="29"/>
        <v>0</v>
      </c>
      <c r="BG37" s="21">
        <f t="shared" si="29"/>
        <v>0</v>
      </c>
      <c r="BH37" s="21">
        <f t="shared" si="29"/>
        <v>0</v>
      </c>
      <c r="BI37" s="22">
        <f t="shared" si="29"/>
        <v>0</v>
      </c>
    </row>
    <row r="38" spans="1:61" x14ac:dyDescent="0.25">
      <c r="A38" s="15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</row>
    <row r="39" spans="1:61" x14ac:dyDescent="0.25">
      <c r="A39" s="15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</row>
    <row r="40" spans="1:61" s="11" customFormat="1" ht="13.5" customHeight="1" x14ac:dyDescent="0.25">
      <c r="A40" s="132" t="s">
        <v>22</v>
      </c>
      <c r="B40" s="124" t="s">
        <v>11</v>
      </c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 t="s">
        <v>12</v>
      </c>
      <c r="O40" s="124"/>
      <c r="P40" s="124"/>
      <c r="Q40" s="124"/>
      <c r="R40" s="124"/>
      <c r="S40" s="124"/>
      <c r="T40" s="124"/>
      <c r="U40" s="124"/>
      <c r="V40" s="124"/>
      <c r="W40" s="124"/>
      <c r="X40" s="124"/>
      <c r="Y40" s="124"/>
      <c r="Z40" s="124" t="s">
        <v>13</v>
      </c>
      <c r="AA40" s="124"/>
      <c r="AB40" s="124"/>
      <c r="AC40" s="124"/>
      <c r="AD40" s="124"/>
      <c r="AE40" s="124"/>
      <c r="AF40" s="124"/>
      <c r="AG40" s="124"/>
      <c r="AH40" s="124"/>
      <c r="AI40" s="124"/>
      <c r="AJ40" s="124"/>
      <c r="AK40" s="124"/>
      <c r="AL40" s="124" t="s">
        <v>14</v>
      </c>
      <c r="AM40" s="124"/>
      <c r="AN40" s="124"/>
      <c r="AO40" s="124"/>
      <c r="AP40" s="124"/>
      <c r="AQ40" s="124"/>
      <c r="AR40" s="124"/>
      <c r="AS40" s="124"/>
      <c r="AT40" s="124"/>
      <c r="AU40" s="124"/>
      <c r="AV40" s="124"/>
      <c r="AW40" s="124"/>
      <c r="AX40" s="124" t="s">
        <v>34</v>
      </c>
      <c r="AY40" s="124"/>
      <c r="AZ40" s="124"/>
      <c r="BA40" s="124"/>
      <c r="BB40" s="124"/>
      <c r="BC40" s="124"/>
      <c r="BD40" s="124"/>
      <c r="BE40" s="124"/>
      <c r="BF40" s="124"/>
      <c r="BG40" s="124"/>
      <c r="BH40" s="124"/>
      <c r="BI40" s="124"/>
    </row>
    <row r="41" spans="1:61" s="12" customFormat="1" x14ac:dyDescent="0.25">
      <c r="A41" s="134"/>
      <c r="B41" s="6">
        <v>1</v>
      </c>
      <c r="C41" s="7">
        <v>2</v>
      </c>
      <c r="D41" s="7">
        <v>3</v>
      </c>
      <c r="E41" s="7">
        <v>4</v>
      </c>
      <c r="F41" s="7">
        <v>5</v>
      </c>
      <c r="G41" s="7">
        <v>6</v>
      </c>
      <c r="H41" s="7">
        <v>7</v>
      </c>
      <c r="I41" s="7">
        <v>8</v>
      </c>
      <c r="J41" s="7">
        <v>9</v>
      </c>
      <c r="K41" s="6">
        <v>10</v>
      </c>
      <c r="L41" s="7">
        <v>11</v>
      </c>
      <c r="M41" s="7">
        <v>12</v>
      </c>
      <c r="N41" s="7">
        <v>13</v>
      </c>
      <c r="O41" s="7">
        <v>14</v>
      </c>
      <c r="P41" s="7">
        <v>15</v>
      </c>
      <c r="Q41" s="7">
        <v>16</v>
      </c>
      <c r="R41" s="7">
        <v>17</v>
      </c>
      <c r="S41" s="7">
        <v>18</v>
      </c>
      <c r="T41" s="6">
        <v>19</v>
      </c>
      <c r="U41" s="7">
        <v>20</v>
      </c>
      <c r="V41" s="7">
        <v>21</v>
      </c>
      <c r="W41" s="7">
        <v>22</v>
      </c>
      <c r="X41" s="7">
        <v>23</v>
      </c>
      <c r="Y41" s="7">
        <v>24</v>
      </c>
      <c r="Z41" s="7">
        <v>25</v>
      </c>
      <c r="AA41" s="7">
        <v>26</v>
      </c>
      <c r="AB41" s="7">
        <v>27</v>
      </c>
      <c r="AC41" s="6">
        <v>28</v>
      </c>
      <c r="AD41" s="7">
        <v>29</v>
      </c>
      <c r="AE41" s="7">
        <v>30</v>
      </c>
      <c r="AF41" s="7">
        <v>31</v>
      </c>
      <c r="AG41" s="7">
        <v>32</v>
      </c>
      <c r="AH41" s="7">
        <v>33</v>
      </c>
      <c r="AI41" s="7">
        <v>34</v>
      </c>
      <c r="AJ41" s="7">
        <v>35</v>
      </c>
      <c r="AK41" s="7">
        <v>36</v>
      </c>
      <c r="AL41" s="6">
        <v>37</v>
      </c>
      <c r="AM41" s="7">
        <v>38</v>
      </c>
      <c r="AN41" s="7">
        <v>39</v>
      </c>
      <c r="AO41" s="7">
        <v>40</v>
      </c>
      <c r="AP41" s="7">
        <v>41</v>
      </c>
      <c r="AQ41" s="7">
        <v>42</v>
      </c>
      <c r="AR41" s="7">
        <v>43</v>
      </c>
      <c r="AS41" s="7">
        <v>44</v>
      </c>
      <c r="AT41" s="7">
        <v>45</v>
      </c>
      <c r="AU41" s="6">
        <v>46</v>
      </c>
      <c r="AV41" s="7">
        <v>47</v>
      </c>
      <c r="AW41" s="7">
        <v>48</v>
      </c>
      <c r="AX41" s="7">
        <v>49</v>
      </c>
      <c r="AY41" s="7">
        <v>50</v>
      </c>
      <c r="AZ41" s="7">
        <v>51</v>
      </c>
      <c r="BA41" s="7">
        <v>52</v>
      </c>
      <c r="BB41" s="7">
        <v>53</v>
      </c>
      <c r="BC41" s="7">
        <v>54</v>
      </c>
      <c r="BD41" s="7">
        <v>55</v>
      </c>
      <c r="BE41" s="7">
        <v>56</v>
      </c>
      <c r="BF41" s="7">
        <v>57</v>
      </c>
      <c r="BG41" s="7">
        <v>58</v>
      </c>
      <c r="BH41" s="7">
        <v>59</v>
      </c>
      <c r="BI41" s="7">
        <v>60</v>
      </c>
    </row>
    <row r="42" spans="1:61" s="16" customFormat="1" x14ac:dyDescent="0.25">
      <c r="A42" s="89" t="s">
        <v>56</v>
      </c>
      <c r="B42" s="66">
        <f t="shared" ref="B42:AG42" si="30">MAX(B26,B34)</f>
        <v>0</v>
      </c>
      <c r="C42" s="18">
        <f t="shared" si="30"/>
        <v>0</v>
      </c>
      <c r="D42" s="18">
        <f t="shared" si="30"/>
        <v>0</v>
      </c>
      <c r="E42" s="18">
        <f t="shared" si="30"/>
        <v>0</v>
      </c>
      <c r="F42" s="18">
        <f t="shared" si="30"/>
        <v>0</v>
      </c>
      <c r="G42" s="18">
        <f t="shared" si="30"/>
        <v>0</v>
      </c>
      <c r="H42" s="18">
        <f t="shared" si="30"/>
        <v>0</v>
      </c>
      <c r="I42" s="18">
        <f t="shared" si="30"/>
        <v>0</v>
      </c>
      <c r="J42" s="18">
        <f t="shared" si="30"/>
        <v>0</v>
      </c>
      <c r="K42" s="18">
        <f t="shared" si="30"/>
        <v>0</v>
      </c>
      <c r="L42" s="18">
        <f t="shared" si="30"/>
        <v>0</v>
      </c>
      <c r="M42" s="19">
        <f t="shared" si="30"/>
        <v>0</v>
      </c>
      <c r="N42" s="17">
        <f t="shared" si="30"/>
        <v>0</v>
      </c>
      <c r="O42" s="18">
        <f t="shared" si="30"/>
        <v>0</v>
      </c>
      <c r="P42" s="18">
        <f t="shared" si="30"/>
        <v>0</v>
      </c>
      <c r="Q42" s="18">
        <f t="shared" si="30"/>
        <v>0</v>
      </c>
      <c r="R42" s="18">
        <f t="shared" si="30"/>
        <v>0</v>
      </c>
      <c r="S42" s="18">
        <f t="shared" si="30"/>
        <v>0</v>
      </c>
      <c r="T42" s="18">
        <f t="shared" si="30"/>
        <v>0</v>
      </c>
      <c r="U42" s="18">
        <f t="shared" si="30"/>
        <v>0</v>
      </c>
      <c r="V42" s="18">
        <f t="shared" si="30"/>
        <v>0</v>
      </c>
      <c r="W42" s="18">
        <f t="shared" si="30"/>
        <v>0</v>
      </c>
      <c r="X42" s="18">
        <f t="shared" si="30"/>
        <v>0</v>
      </c>
      <c r="Y42" s="19">
        <f t="shared" si="30"/>
        <v>0</v>
      </c>
      <c r="Z42" s="17">
        <f t="shared" si="30"/>
        <v>0</v>
      </c>
      <c r="AA42" s="18">
        <f t="shared" si="30"/>
        <v>0</v>
      </c>
      <c r="AB42" s="18">
        <f t="shared" si="30"/>
        <v>0</v>
      </c>
      <c r="AC42" s="18">
        <f t="shared" si="30"/>
        <v>0</v>
      </c>
      <c r="AD42" s="18">
        <f t="shared" si="30"/>
        <v>0</v>
      </c>
      <c r="AE42" s="18">
        <f t="shared" si="30"/>
        <v>0</v>
      </c>
      <c r="AF42" s="18">
        <f t="shared" si="30"/>
        <v>0</v>
      </c>
      <c r="AG42" s="18">
        <f t="shared" si="30"/>
        <v>0</v>
      </c>
      <c r="AH42" s="18">
        <f t="shared" ref="AH42:BI42" si="31">MAX(AH26,AH34)</f>
        <v>0</v>
      </c>
      <c r="AI42" s="18">
        <f t="shared" si="31"/>
        <v>0</v>
      </c>
      <c r="AJ42" s="18">
        <f t="shared" si="31"/>
        <v>0</v>
      </c>
      <c r="AK42" s="19">
        <f t="shared" si="31"/>
        <v>0</v>
      </c>
      <c r="AL42" s="17">
        <f t="shared" si="31"/>
        <v>0</v>
      </c>
      <c r="AM42" s="18">
        <f t="shared" si="31"/>
        <v>0</v>
      </c>
      <c r="AN42" s="18">
        <f t="shared" si="31"/>
        <v>0</v>
      </c>
      <c r="AO42" s="18">
        <f t="shared" si="31"/>
        <v>0</v>
      </c>
      <c r="AP42" s="18">
        <f t="shared" si="31"/>
        <v>0</v>
      </c>
      <c r="AQ42" s="18">
        <f t="shared" si="31"/>
        <v>0</v>
      </c>
      <c r="AR42" s="18">
        <f t="shared" si="31"/>
        <v>0</v>
      </c>
      <c r="AS42" s="18">
        <f t="shared" si="31"/>
        <v>0</v>
      </c>
      <c r="AT42" s="18">
        <f t="shared" si="31"/>
        <v>0</v>
      </c>
      <c r="AU42" s="18">
        <f t="shared" si="31"/>
        <v>0</v>
      </c>
      <c r="AV42" s="18">
        <f t="shared" si="31"/>
        <v>0</v>
      </c>
      <c r="AW42" s="19">
        <f t="shared" si="31"/>
        <v>0</v>
      </c>
      <c r="AX42" s="17">
        <f t="shared" si="31"/>
        <v>0</v>
      </c>
      <c r="AY42" s="18">
        <f t="shared" si="31"/>
        <v>0</v>
      </c>
      <c r="AZ42" s="18">
        <f t="shared" si="31"/>
        <v>0</v>
      </c>
      <c r="BA42" s="18">
        <f t="shared" si="31"/>
        <v>0</v>
      </c>
      <c r="BB42" s="18">
        <f t="shared" si="31"/>
        <v>0</v>
      </c>
      <c r="BC42" s="18">
        <f t="shared" si="31"/>
        <v>0</v>
      </c>
      <c r="BD42" s="18">
        <f t="shared" si="31"/>
        <v>0</v>
      </c>
      <c r="BE42" s="18">
        <f t="shared" si="31"/>
        <v>0</v>
      </c>
      <c r="BF42" s="18">
        <f t="shared" si="31"/>
        <v>0</v>
      </c>
      <c r="BG42" s="18">
        <f t="shared" si="31"/>
        <v>0</v>
      </c>
      <c r="BH42" s="18">
        <f t="shared" si="31"/>
        <v>0</v>
      </c>
      <c r="BI42" s="19">
        <f t="shared" si="31"/>
        <v>0</v>
      </c>
    </row>
    <row r="43" spans="1:61" s="16" customFormat="1" x14ac:dyDescent="0.25">
      <c r="A43" s="89" t="s">
        <v>42</v>
      </c>
      <c r="B43" s="66">
        <f t="shared" ref="B43:AG44" si="32">MAX(B27,B35)</f>
        <v>0</v>
      </c>
      <c r="C43" s="18">
        <f t="shared" si="32"/>
        <v>0</v>
      </c>
      <c r="D43" s="18">
        <f t="shared" si="32"/>
        <v>0</v>
      </c>
      <c r="E43" s="18">
        <f t="shared" si="32"/>
        <v>0</v>
      </c>
      <c r="F43" s="18">
        <f t="shared" si="32"/>
        <v>0</v>
      </c>
      <c r="G43" s="18">
        <f t="shared" si="32"/>
        <v>0</v>
      </c>
      <c r="H43" s="18">
        <f t="shared" si="32"/>
        <v>0</v>
      </c>
      <c r="I43" s="18">
        <f t="shared" si="32"/>
        <v>0</v>
      </c>
      <c r="J43" s="18">
        <f t="shared" si="32"/>
        <v>0</v>
      </c>
      <c r="K43" s="18">
        <f t="shared" si="32"/>
        <v>0</v>
      </c>
      <c r="L43" s="18">
        <f t="shared" si="32"/>
        <v>0</v>
      </c>
      <c r="M43" s="19">
        <f t="shared" si="32"/>
        <v>0</v>
      </c>
      <c r="N43" s="17">
        <f t="shared" si="32"/>
        <v>0</v>
      </c>
      <c r="O43" s="18">
        <f t="shared" si="32"/>
        <v>0</v>
      </c>
      <c r="P43" s="18">
        <f t="shared" si="32"/>
        <v>0</v>
      </c>
      <c r="Q43" s="18">
        <f t="shared" si="32"/>
        <v>0</v>
      </c>
      <c r="R43" s="18">
        <f t="shared" si="32"/>
        <v>0</v>
      </c>
      <c r="S43" s="18">
        <f t="shared" si="32"/>
        <v>0</v>
      </c>
      <c r="T43" s="18">
        <f t="shared" si="32"/>
        <v>0</v>
      </c>
      <c r="U43" s="18">
        <f t="shared" si="32"/>
        <v>0</v>
      </c>
      <c r="V43" s="18">
        <f t="shared" si="32"/>
        <v>0</v>
      </c>
      <c r="W43" s="18">
        <f t="shared" si="32"/>
        <v>0</v>
      </c>
      <c r="X43" s="18">
        <f t="shared" si="32"/>
        <v>0</v>
      </c>
      <c r="Y43" s="19">
        <f t="shared" si="32"/>
        <v>0</v>
      </c>
      <c r="Z43" s="17">
        <f t="shared" si="32"/>
        <v>0</v>
      </c>
      <c r="AA43" s="18">
        <f t="shared" si="32"/>
        <v>0</v>
      </c>
      <c r="AB43" s="18">
        <f t="shared" si="32"/>
        <v>0</v>
      </c>
      <c r="AC43" s="18">
        <f t="shared" si="32"/>
        <v>0</v>
      </c>
      <c r="AD43" s="18">
        <f t="shared" si="32"/>
        <v>0</v>
      </c>
      <c r="AE43" s="18">
        <f t="shared" si="32"/>
        <v>0</v>
      </c>
      <c r="AF43" s="18">
        <f t="shared" si="32"/>
        <v>0</v>
      </c>
      <c r="AG43" s="18">
        <f t="shared" si="32"/>
        <v>0</v>
      </c>
      <c r="AH43" s="18">
        <f t="shared" ref="AH43:BI44" si="33">MAX(AH27,AH35)</f>
        <v>0</v>
      </c>
      <c r="AI43" s="18">
        <f t="shared" si="33"/>
        <v>0</v>
      </c>
      <c r="AJ43" s="18">
        <f t="shared" si="33"/>
        <v>0</v>
      </c>
      <c r="AK43" s="19">
        <f t="shared" si="33"/>
        <v>0</v>
      </c>
      <c r="AL43" s="17">
        <f t="shared" si="33"/>
        <v>0</v>
      </c>
      <c r="AM43" s="18">
        <f t="shared" si="33"/>
        <v>0</v>
      </c>
      <c r="AN43" s="18">
        <f t="shared" si="33"/>
        <v>0</v>
      </c>
      <c r="AO43" s="18">
        <f t="shared" si="33"/>
        <v>0</v>
      </c>
      <c r="AP43" s="18">
        <f t="shared" si="33"/>
        <v>0</v>
      </c>
      <c r="AQ43" s="18">
        <f t="shared" si="33"/>
        <v>0</v>
      </c>
      <c r="AR43" s="18">
        <f t="shared" si="33"/>
        <v>0</v>
      </c>
      <c r="AS43" s="18">
        <f t="shared" si="33"/>
        <v>0</v>
      </c>
      <c r="AT43" s="18">
        <f t="shared" si="33"/>
        <v>0</v>
      </c>
      <c r="AU43" s="18">
        <f t="shared" si="33"/>
        <v>0</v>
      </c>
      <c r="AV43" s="18">
        <f t="shared" si="33"/>
        <v>0</v>
      </c>
      <c r="AW43" s="19">
        <f t="shared" si="33"/>
        <v>0</v>
      </c>
      <c r="AX43" s="17">
        <f t="shared" si="33"/>
        <v>0</v>
      </c>
      <c r="AY43" s="18">
        <f t="shared" si="33"/>
        <v>0</v>
      </c>
      <c r="AZ43" s="18">
        <f t="shared" si="33"/>
        <v>0</v>
      </c>
      <c r="BA43" s="18">
        <f t="shared" si="33"/>
        <v>0</v>
      </c>
      <c r="BB43" s="18">
        <f t="shared" si="33"/>
        <v>0</v>
      </c>
      <c r="BC43" s="18">
        <f t="shared" si="33"/>
        <v>0</v>
      </c>
      <c r="BD43" s="18">
        <f t="shared" si="33"/>
        <v>0</v>
      </c>
      <c r="BE43" s="18">
        <f t="shared" si="33"/>
        <v>0</v>
      </c>
      <c r="BF43" s="18">
        <f t="shared" si="33"/>
        <v>0</v>
      </c>
      <c r="BG43" s="18">
        <f t="shared" si="33"/>
        <v>0</v>
      </c>
      <c r="BH43" s="18">
        <f t="shared" si="33"/>
        <v>0</v>
      </c>
      <c r="BI43" s="19">
        <f t="shared" si="33"/>
        <v>0</v>
      </c>
    </row>
    <row r="44" spans="1:61" s="16" customFormat="1" x14ac:dyDescent="0.25">
      <c r="A44" s="96" t="s">
        <v>58</v>
      </c>
      <c r="B44" s="66">
        <f t="shared" si="32"/>
        <v>0</v>
      </c>
      <c r="C44" s="18">
        <f t="shared" si="32"/>
        <v>0</v>
      </c>
      <c r="D44" s="18">
        <f t="shared" si="32"/>
        <v>0</v>
      </c>
      <c r="E44" s="18">
        <f t="shared" si="32"/>
        <v>0</v>
      </c>
      <c r="F44" s="18">
        <f t="shared" si="32"/>
        <v>0</v>
      </c>
      <c r="G44" s="18">
        <f t="shared" si="32"/>
        <v>0</v>
      </c>
      <c r="H44" s="18">
        <f t="shared" si="32"/>
        <v>0</v>
      </c>
      <c r="I44" s="18">
        <f t="shared" si="32"/>
        <v>0</v>
      </c>
      <c r="J44" s="18">
        <f t="shared" si="32"/>
        <v>0</v>
      </c>
      <c r="K44" s="18">
        <f t="shared" si="32"/>
        <v>0</v>
      </c>
      <c r="L44" s="18">
        <f t="shared" si="32"/>
        <v>0</v>
      </c>
      <c r="M44" s="19">
        <f t="shared" si="32"/>
        <v>0</v>
      </c>
      <c r="N44" s="17">
        <f t="shared" si="32"/>
        <v>0</v>
      </c>
      <c r="O44" s="18">
        <f t="shared" si="32"/>
        <v>0</v>
      </c>
      <c r="P44" s="18">
        <f t="shared" si="32"/>
        <v>0</v>
      </c>
      <c r="Q44" s="18">
        <f t="shared" si="32"/>
        <v>0</v>
      </c>
      <c r="R44" s="18">
        <f t="shared" si="32"/>
        <v>0</v>
      </c>
      <c r="S44" s="18">
        <f t="shared" si="32"/>
        <v>0</v>
      </c>
      <c r="T44" s="18">
        <f t="shared" si="32"/>
        <v>0</v>
      </c>
      <c r="U44" s="18">
        <f t="shared" si="32"/>
        <v>0</v>
      </c>
      <c r="V44" s="18">
        <f t="shared" si="32"/>
        <v>0</v>
      </c>
      <c r="W44" s="18">
        <f t="shared" si="32"/>
        <v>0</v>
      </c>
      <c r="X44" s="18">
        <f t="shared" si="32"/>
        <v>0</v>
      </c>
      <c r="Y44" s="19">
        <f t="shared" si="32"/>
        <v>0</v>
      </c>
      <c r="Z44" s="17">
        <f t="shared" si="32"/>
        <v>0</v>
      </c>
      <c r="AA44" s="18">
        <f t="shared" si="32"/>
        <v>0</v>
      </c>
      <c r="AB44" s="18">
        <f t="shared" si="32"/>
        <v>0</v>
      </c>
      <c r="AC44" s="18">
        <f t="shared" si="32"/>
        <v>0</v>
      </c>
      <c r="AD44" s="18">
        <f t="shared" si="32"/>
        <v>0</v>
      </c>
      <c r="AE44" s="18">
        <f t="shared" si="32"/>
        <v>0</v>
      </c>
      <c r="AF44" s="18">
        <f t="shared" si="32"/>
        <v>0</v>
      </c>
      <c r="AG44" s="18">
        <f t="shared" si="32"/>
        <v>0</v>
      </c>
      <c r="AH44" s="18">
        <f t="shared" si="33"/>
        <v>0</v>
      </c>
      <c r="AI44" s="18">
        <f t="shared" si="33"/>
        <v>0</v>
      </c>
      <c r="AJ44" s="18">
        <f t="shared" si="33"/>
        <v>0</v>
      </c>
      <c r="AK44" s="19">
        <f t="shared" si="33"/>
        <v>0</v>
      </c>
      <c r="AL44" s="17">
        <f t="shared" si="33"/>
        <v>0</v>
      </c>
      <c r="AM44" s="18">
        <f t="shared" si="33"/>
        <v>0</v>
      </c>
      <c r="AN44" s="18">
        <f t="shared" si="33"/>
        <v>0</v>
      </c>
      <c r="AO44" s="18">
        <f t="shared" si="33"/>
        <v>0</v>
      </c>
      <c r="AP44" s="18">
        <f t="shared" si="33"/>
        <v>0</v>
      </c>
      <c r="AQ44" s="18">
        <f t="shared" si="33"/>
        <v>0</v>
      </c>
      <c r="AR44" s="18">
        <f t="shared" si="33"/>
        <v>0</v>
      </c>
      <c r="AS44" s="18">
        <f t="shared" si="33"/>
        <v>0</v>
      </c>
      <c r="AT44" s="18">
        <f t="shared" si="33"/>
        <v>0</v>
      </c>
      <c r="AU44" s="18">
        <f t="shared" si="33"/>
        <v>0</v>
      </c>
      <c r="AV44" s="18">
        <f t="shared" si="33"/>
        <v>0</v>
      </c>
      <c r="AW44" s="19">
        <f t="shared" si="33"/>
        <v>0</v>
      </c>
      <c r="AX44" s="17">
        <f t="shared" si="33"/>
        <v>0</v>
      </c>
      <c r="AY44" s="18">
        <f t="shared" si="33"/>
        <v>0</v>
      </c>
      <c r="AZ44" s="18">
        <f t="shared" si="33"/>
        <v>0</v>
      </c>
      <c r="BA44" s="18">
        <f t="shared" si="33"/>
        <v>0</v>
      </c>
      <c r="BB44" s="18">
        <f t="shared" si="33"/>
        <v>0</v>
      </c>
      <c r="BC44" s="18">
        <f t="shared" si="33"/>
        <v>0</v>
      </c>
      <c r="BD44" s="18">
        <f t="shared" si="33"/>
        <v>0</v>
      </c>
      <c r="BE44" s="18">
        <f t="shared" si="33"/>
        <v>0</v>
      </c>
      <c r="BF44" s="18">
        <f t="shared" si="33"/>
        <v>0</v>
      </c>
      <c r="BG44" s="18">
        <f t="shared" si="33"/>
        <v>0</v>
      </c>
      <c r="BH44" s="18">
        <f t="shared" si="33"/>
        <v>0</v>
      </c>
      <c r="BI44" s="19">
        <f t="shared" si="33"/>
        <v>0</v>
      </c>
    </row>
    <row r="45" spans="1:61" s="16" customFormat="1" ht="13.8" thickBot="1" x14ac:dyDescent="0.3">
      <c r="A45" s="90" t="s">
        <v>57</v>
      </c>
      <c r="B45" s="67">
        <f t="shared" ref="B45:AG45" si="34">MAX(B29,B37)</f>
        <v>0</v>
      </c>
      <c r="C45" s="21">
        <f t="shared" si="34"/>
        <v>0</v>
      </c>
      <c r="D45" s="21">
        <f t="shared" si="34"/>
        <v>0</v>
      </c>
      <c r="E45" s="21">
        <f t="shared" si="34"/>
        <v>0</v>
      </c>
      <c r="F45" s="21">
        <f t="shared" si="34"/>
        <v>0</v>
      </c>
      <c r="G45" s="21">
        <f t="shared" si="34"/>
        <v>0</v>
      </c>
      <c r="H45" s="21">
        <f t="shared" si="34"/>
        <v>0</v>
      </c>
      <c r="I45" s="21">
        <f t="shared" si="34"/>
        <v>0</v>
      </c>
      <c r="J45" s="21">
        <f t="shared" si="34"/>
        <v>0</v>
      </c>
      <c r="K45" s="21">
        <f t="shared" si="34"/>
        <v>0</v>
      </c>
      <c r="L45" s="21">
        <f t="shared" si="34"/>
        <v>0</v>
      </c>
      <c r="M45" s="22">
        <f t="shared" si="34"/>
        <v>0</v>
      </c>
      <c r="N45" s="20">
        <f t="shared" si="34"/>
        <v>0</v>
      </c>
      <c r="O45" s="21">
        <f t="shared" si="34"/>
        <v>0</v>
      </c>
      <c r="P45" s="21">
        <f t="shared" si="34"/>
        <v>0</v>
      </c>
      <c r="Q45" s="21">
        <f t="shared" si="34"/>
        <v>0</v>
      </c>
      <c r="R45" s="21">
        <f t="shared" si="34"/>
        <v>0</v>
      </c>
      <c r="S45" s="21">
        <f t="shared" si="34"/>
        <v>0</v>
      </c>
      <c r="T45" s="21">
        <f t="shared" si="34"/>
        <v>0</v>
      </c>
      <c r="U45" s="21">
        <f t="shared" si="34"/>
        <v>0</v>
      </c>
      <c r="V45" s="21">
        <f t="shared" si="34"/>
        <v>0</v>
      </c>
      <c r="W45" s="21">
        <f t="shared" si="34"/>
        <v>0</v>
      </c>
      <c r="X45" s="21">
        <f t="shared" si="34"/>
        <v>0</v>
      </c>
      <c r="Y45" s="22">
        <f t="shared" si="34"/>
        <v>0</v>
      </c>
      <c r="Z45" s="20">
        <f t="shared" si="34"/>
        <v>0</v>
      </c>
      <c r="AA45" s="21">
        <f t="shared" si="34"/>
        <v>0</v>
      </c>
      <c r="AB45" s="21">
        <f t="shared" si="34"/>
        <v>0</v>
      </c>
      <c r="AC45" s="21">
        <f t="shared" si="34"/>
        <v>0</v>
      </c>
      <c r="AD45" s="21">
        <f t="shared" si="34"/>
        <v>0</v>
      </c>
      <c r="AE45" s="21">
        <f t="shared" si="34"/>
        <v>0</v>
      </c>
      <c r="AF45" s="21">
        <f t="shared" si="34"/>
        <v>0</v>
      </c>
      <c r="AG45" s="21">
        <f t="shared" si="34"/>
        <v>0</v>
      </c>
      <c r="AH45" s="21">
        <f t="shared" ref="AH45:BI45" si="35">MAX(AH29,AH37)</f>
        <v>0</v>
      </c>
      <c r="AI45" s="21">
        <f t="shared" si="35"/>
        <v>0</v>
      </c>
      <c r="AJ45" s="21">
        <f t="shared" si="35"/>
        <v>0</v>
      </c>
      <c r="AK45" s="22">
        <f t="shared" si="35"/>
        <v>0</v>
      </c>
      <c r="AL45" s="20">
        <f t="shared" si="35"/>
        <v>0</v>
      </c>
      <c r="AM45" s="21">
        <f t="shared" si="35"/>
        <v>0</v>
      </c>
      <c r="AN45" s="21">
        <f t="shared" si="35"/>
        <v>0</v>
      </c>
      <c r="AO45" s="21">
        <f t="shared" si="35"/>
        <v>0</v>
      </c>
      <c r="AP45" s="21">
        <f t="shared" si="35"/>
        <v>0</v>
      </c>
      <c r="AQ45" s="21">
        <f t="shared" si="35"/>
        <v>0</v>
      </c>
      <c r="AR45" s="21">
        <f t="shared" si="35"/>
        <v>0</v>
      </c>
      <c r="AS45" s="21">
        <f t="shared" si="35"/>
        <v>0</v>
      </c>
      <c r="AT45" s="21">
        <f t="shared" si="35"/>
        <v>0</v>
      </c>
      <c r="AU45" s="21">
        <f t="shared" si="35"/>
        <v>0</v>
      </c>
      <c r="AV45" s="21">
        <f t="shared" si="35"/>
        <v>0</v>
      </c>
      <c r="AW45" s="22">
        <f t="shared" si="35"/>
        <v>0</v>
      </c>
      <c r="AX45" s="20">
        <f t="shared" si="35"/>
        <v>0</v>
      </c>
      <c r="AY45" s="21">
        <f t="shared" si="35"/>
        <v>0</v>
      </c>
      <c r="AZ45" s="21">
        <f t="shared" si="35"/>
        <v>0</v>
      </c>
      <c r="BA45" s="21">
        <f t="shared" si="35"/>
        <v>0</v>
      </c>
      <c r="BB45" s="21">
        <f t="shared" si="35"/>
        <v>0</v>
      </c>
      <c r="BC45" s="21">
        <f t="shared" si="35"/>
        <v>0</v>
      </c>
      <c r="BD45" s="21">
        <f t="shared" si="35"/>
        <v>0</v>
      </c>
      <c r="BE45" s="21">
        <f t="shared" si="35"/>
        <v>0</v>
      </c>
      <c r="BF45" s="21">
        <f t="shared" si="35"/>
        <v>0</v>
      </c>
      <c r="BG45" s="21">
        <f t="shared" si="35"/>
        <v>0</v>
      </c>
      <c r="BH45" s="21">
        <f t="shared" si="35"/>
        <v>0</v>
      </c>
      <c r="BI45" s="22">
        <f t="shared" si="35"/>
        <v>0</v>
      </c>
    </row>
    <row r="46" spans="1:61" s="16" customFormat="1" x14ac:dyDescent="0.25">
      <c r="A46" s="23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</row>
    <row r="47" spans="1:61" x14ac:dyDescent="0.25">
      <c r="A47" s="15"/>
    </row>
    <row r="48" spans="1:61" s="11" customFormat="1" ht="13.5" customHeight="1" x14ac:dyDescent="0.25">
      <c r="A48" s="132" t="s">
        <v>19</v>
      </c>
      <c r="B48" s="124" t="s">
        <v>11</v>
      </c>
      <c r="C48" s="124"/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24" t="s">
        <v>12</v>
      </c>
      <c r="O48" s="124"/>
      <c r="P48" s="124"/>
      <c r="Q48" s="124"/>
      <c r="R48" s="124"/>
      <c r="S48" s="124"/>
      <c r="T48" s="124"/>
      <c r="U48" s="124"/>
      <c r="V48" s="124"/>
      <c r="W48" s="124"/>
      <c r="X48" s="124"/>
      <c r="Y48" s="124"/>
      <c r="Z48" s="124" t="s">
        <v>13</v>
      </c>
      <c r="AA48" s="124"/>
      <c r="AB48" s="124"/>
      <c r="AC48" s="124"/>
      <c r="AD48" s="124"/>
      <c r="AE48" s="124"/>
      <c r="AF48" s="124"/>
      <c r="AG48" s="124"/>
      <c r="AH48" s="124"/>
      <c r="AI48" s="124"/>
      <c r="AJ48" s="124"/>
      <c r="AK48" s="124"/>
      <c r="AL48" s="124" t="s">
        <v>14</v>
      </c>
      <c r="AM48" s="124"/>
      <c r="AN48" s="124"/>
      <c r="AO48" s="124"/>
      <c r="AP48" s="124"/>
      <c r="AQ48" s="124"/>
      <c r="AR48" s="124"/>
      <c r="AS48" s="124"/>
      <c r="AT48" s="124"/>
      <c r="AU48" s="124"/>
      <c r="AV48" s="124"/>
      <c r="AW48" s="124"/>
      <c r="AX48" s="124" t="s">
        <v>34</v>
      </c>
      <c r="AY48" s="124"/>
      <c r="AZ48" s="124"/>
      <c r="BA48" s="124"/>
      <c r="BB48" s="124"/>
      <c r="BC48" s="124"/>
      <c r="BD48" s="124"/>
      <c r="BE48" s="124"/>
      <c r="BF48" s="124"/>
      <c r="BG48" s="124"/>
      <c r="BH48" s="124"/>
      <c r="BI48" s="124"/>
    </row>
    <row r="49" spans="1:61" s="12" customFormat="1" ht="13.8" thickBot="1" x14ac:dyDescent="0.3">
      <c r="A49" s="134"/>
      <c r="B49" s="6">
        <v>1</v>
      </c>
      <c r="C49" s="7">
        <v>2</v>
      </c>
      <c r="D49" s="7">
        <v>3</v>
      </c>
      <c r="E49" s="7">
        <v>4</v>
      </c>
      <c r="F49" s="7">
        <v>5</v>
      </c>
      <c r="G49" s="7">
        <v>6</v>
      </c>
      <c r="H49" s="7">
        <v>7</v>
      </c>
      <c r="I49" s="7">
        <v>8</v>
      </c>
      <c r="J49" s="7">
        <v>9</v>
      </c>
      <c r="K49" s="6">
        <v>10</v>
      </c>
      <c r="L49" s="7">
        <v>11</v>
      </c>
      <c r="M49" s="7">
        <v>12</v>
      </c>
      <c r="N49" s="7">
        <v>13</v>
      </c>
      <c r="O49" s="7">
        <v>14</v>
      </c>
      <c r="P49" s="7">
        <v>15</v>
      </c>
      <c r="Q49" s="7">
        <v>16</v>
      </c>
      <c r="R49" s="7">
        <v>17</v>
      </c>
      <c r="S49" s="7">
        <v>18</v>
      </c>
      <c r="T49" s="6">
        <v>19</v>
      </c>
      <c r="U49" s="7">
        <v>20</v>
      </c>
      <c r="V49" s="7">
        <v>21</v>
      </c>
      <c r="W49" s="7">
        <v>22</v>
      </c>
      <c r="X49" s="7">
        <v>23</v>
      </c>
      <c r="Y49" s="7">
        <v>24</v>
      </c>
      <c r="Z49" s="7">
        <v>25</v>
      </c>
      <c r="AA49" s="7">
        <v>26</v>
      </c>
      <c r="AB49" s="7">
        <v>27</v>
      </c>
      <c r="AC49" s="6">
        <v>28</v>
      </c>
      <c r="AD49" s="7">
        <v>29</v>
      </c>
      <c r="AE49" s="7">
        <v>30</v>
      </c>
      <c r="AF49" s="7">
        <v>31</v>
      </c>
      <c r="AG49" s="7">
        <v>32</v>
      </c>
      <c r="AH49" s="7">
        <v>33</v>
      </c>
      <c r="AI49" s="7">
        <v>34</v>
      </c>
      <c r="AJ49" s="7">
        <v>35</v>
      </c>
      <c r="AK49" s="7">
        <v>36</v>
      </c>
      <c r="AL49" s="6">
        <v>37</v>
      </c>
      <c r="AM49" s="7">
        <v>38</v>
      </c>
      <c r="AN49" s="7">
        <v>39</v>
      </c>
      <c r="AO49" s="7">
        <v>40</v>
      </c>
      <c r="AP49" s="7">
        <v>41</v>
      </c>
      <c r="AQ49" s="7">
        <v>42</v>
      </c>
      <c r="AR49" s="7">
        <v>43</v>
      </c>
      <c r="AS49" s="7">
        <v>44</v>
      </c>
      <c r="AT49" s="7">
        <v>45</v>
      </c>
      <c r="AU49" s="6">
        <v>46</v>
      </c>
      <c r="AV49" s="7">
        <v>47</v>
      </c>
      <c r="AW49" s="7">
        <v>48</v>
      </c>
      <c r="AX49" s="7">
        <v>49</v>
      </c>
      <c r="AY49" s="7">
        <v>50</v>
      </c>
      <c r="AZ49" s="7">
        <v>51</v>
      </c>
      <c r="BA49" s="7">
        <v>52</v>
      </c>
      <c r="BB49" s="7">
        <v>53</v>
      </c>
      <c r="BC49" s="7">
        <v>54</v>
      </c>
      <c r="BD49" s="7">
        <v>55</v>
      </c>
      <c r="BE49" s="7">
        <v>56</v>
      </c>
      <c r="BF49" s="7">
        <v>57</v>
      </c>
      <c r="BG49" s="7">
        <v>58</v>
      </c>
      <c r="BH49" s="7">
        <v>59</v>
      </c>
      <c r="BI49" s="7">
        <v>60</v>
      </c>
    </row>
    <row r="50" spans="1:61" ht="27" thickBot="1" x14ac:dyDescent="0.3">
      <c r="A50" s="68" t="s">
        <v>32</v>
      </c>
      <c r="B50" s="69">
        <f>'Paymech Calc Overview'!$C$26</f>
        <v>0</v>
      </c>
      <c r="C50" s="25">
        <f>'Paymech Calc Overview'!$C$26</f>
        <v>0</v>
      </c>
      <c r="D50" s="25">
        <f>'Paymech Calc Overview'!$C$26</f>
        <v>0</v>
      </c>
      <c r="E50" s="25">
        <f>'Paymech Calc Overview'!$C$26</f>
        <v>0</v>
      </c>
      <c r="F50" s="25">
        <f>'Paymech Calc Overview'!$C$26</f>
        <v>0</v>
      </c>
      <c r="G50" s="25">
        <f>'Paymech Calc Overview'!$C$26</f>
        <v>0</v>
      </c>
      <c r="H50" s="25">
        <f>'Paymech Calc Overview'!$C$26</f>
        <v>0</v>
      </c>
      <c r="I50" s="25">
        <f>'Paymech Calc Overview'!$C$26</f>
        <v>0</v>
      </c>
      <c r="J50" s="25">
        <f>'Paymech Calc Overview'!$C$26</f>
        <v>0</v>
      </c>
      <c r="K50" s="25">
        <f>'Paymech Calc Overview'!$C$26</f>
        <v>0</v>
      </c>
      <c r="L50" s="25">
        <f>'Paymech Calc Overview'!$C$26</f>
        <v>0</v>
      </c>
      <c r="M50" s="26">
        <f>'Paymech Calc Overview'!$C$26</f>
        <v>0</v>
      </c>
      <c r="N50" s="69">
        <f>'Paymech Calc Overview'!$C$26</f>
        <v>0</v>
      </c>
      <c r="O50" s="25">
        <f>'Paymech Calc Overview'!$C$26</f>
        <v>0</v>
      </c>
      <c r="P50" s="25">
        <f>'Paymech Calc Overview'!$C$26</f>
        <v>0</v>
      </c>
      <c r="Q50" s="25">
        <f>'Paymech Calc Overview'!$C$26</f>
        <v>0</v>
      </c>
      <c r="R50" s="25">
        <f>'Paymech Calc Overview'!$C$26</f>
        <v>0</v>
      </c>
      <c r="S50" s="25">
        <f>'Paymech Calc Overview'!$C$26</f>
        <v>0</v>
      </c>
      <c r="T50" s="25">
        <f>'Paymech Calc Overview'!$C$26</f>
        <v>0</v>
      </c>
      <c r="U50" s="25">
        <f>'Paymech Calc Overview'!$C$26</f>
        <v>0</v>
      </c>
      <c r="V50" s="25">
        <f>'Paymech Calc Overview'!$C$26</f>
        <v>0</v>
      </c>
      <c r="W50" s="25">
        <f>'Paymech Calc Overview'!$C$26</f>
        <v>0</v>
      </c>
      <c r="X50" s="25">
        <f>'Paymech Calc Overview'!$C$26</f>
        <v>0</v>
      </c>
      <c r="Y50" s="26">
        <f>'Paymech Calc Overview'!$C$26</f>
        <v>0</v>
      </c>
      <c r="Z50" s="69">
        <f>'Paymech Calc Overview'!$C$26</f>
        <v>0</v>
      </c>
      <c r="AA50" s="25">
        <f>'Paymech Calc Overview'!$C$26</f>
        <v>0</v>
      </c>
      <c r="AB50" s="25">
        <f>'Paymech Calc Overview'!$C$26</f>
        <v>0</v>
      </c>
      <c r="AC50" s="25">
        <f>'Paymech Calc Overview'!$C$26</f>
        <v>0</v>
      </c>
      <c r="AD50" s="25">
        <f>'Paymech Calc Overview'!$C$26</f>
        <v>0</v>
      </c>
      <c r="AE50" s="25">
        <f>'Paymech Calc Overview'!$C$26</f>
        <v>0</v>
      </c>
      <c r="AF50" s="25">
        <f>'Paymech Calc Overview'!$C$26</f>
        <v>0</v>
      </c>
      <c r="AG50" s="25">
        <f>'Paymech Calc Overview'!$C$26</f>
        <v>0</v>
      </c>
      <c r="AH50" s="25">
        <f>'Paymech Calc Overview'!$C$26</f>
        <v>0</v>
      </c>
      <c r="AI50" s="25">
        <f>'Paymech Calc Overview'!$C$26</f>
        <v>0</v>
      </c>
      <c r="AJ50" s="25">
        <f>'Paymech Calc Overview'!$C$26</f>
        <v>0</v>
      </c>
      <c r="AK50" s="26">
        <f>'Paymech Calc Overview'!$C$26</f>
        <v>0</v>
      </c>
      <c r="AL50" s="69">
        <f>'Paymech Calc Overview'!$C$26</f>
        <v>0</v>
      </c>
      <c r="AM50" s="25">
        <f>'Paymech Calc Overview'!$C$26</f>
        <v>0</v>
      </c>
      <c r="AN50" s="25">
        <f>'Paymech Calc Overview'!$C$26</f>
        <v>0</v>
      </c>
      <c r="AO50" s="25">
        <f>'Paymech Calc Overview'!$C$26</f>
        <v>0</v>
      </c>
      <c r="AP50" s="25">
        <f>'Paymech Calc Overview'!$C$26</f>
        <v>0</v>
      </c>
      <c r="AQ50" s="25">
        <f>'Paymech Calc Overview'!$C$26</f>
        <v>0</v>
      </c>
      <c r="AR50" s="25">
        <f>'Paymech Calc Overview'!$C$26</f>
        <v>0</v>
      </c>
      <c r="AS50" s="25">
        <f>'Paymech Calc Overview'!$C$26</f>
        <v>0</v>
      </c>
      <c r="AT50" s="25">
        <f>'Paymech Calc Overview'!$C$26</f>
        <v>0</v>
      </c>
      <c r="AU50" s="25">
        <f>'Paymech Calc Overview'!$C$26</f>
        <v>0</v>
      </c>
      <c r="AV50" s="25">
        <f>'Paymech Calc Overview'!$C$26</f>
        <v>0</v>
      </c>
      <c r="AW50" s="26">
        <f>'Paymech Calc Overview'!$C$26</f>
        <v>0</v>
      </c>
      <c r="AX50" s="69">
        <f>'Paymech Calc Overview'!$C$26</f>
        <v>0</v>
      </c>
      <c r="AY50" s="25">
        <f>'Paymech Calc Overview'!$C$26</f>
        <v>0</v>
      </c>
      <c r="AZ50" s="25">
        <f>'Paymech Calc Overview'!$C$26</f>
        <v>0</v>
      </c>
      <c r="BA50" s="25">
        <f>'Paymech Calc Overview'!$C$26</f>
        <v>0</v>
      </c>
      <c r="BB50" s="25">
        <f>'Paymech Calc Overview'!$C$26</f>
        <v>0</v>
      </c>
      <c r="BC50" s="25">
        <f>'Paymech Calc Overview'!$C$26</f>
        <v>0</v>
      </c>
      <c r="BD50" s="25">
        <f>'Paymech Calc Overview'!$C$26</f>
        <v>0</v>
      </c>
      <c r="BE50" s="25">
        <f>'Paymech Calc Overview'!$C$26</f>
        <v>0</v>
      </c>
      <c r="BF50" s="25">
        <f>'Paymech Calc Overview'!$C$26</f>
        <v>0</v>
      </c>
      <c r="BG50" s="25">
        <f>'Paymech Calc Overview'!$C$26</f>
        <v>0</v>
      </c>
      <c r="BH50" s="25">
        <f>'Paymech Calc Overview'!$C$26</f>
        <v>0</v>
      </c>
      <c r="BI50" s="26">
        <f>'Paymech Calc Overview'!$C$26</f>
        <v>0</v>
      </c>
    </row>
    <row r="52" spans="1:61" x14ac:dyDescent="0.25">
      <c r="A52" s="27" t="s">
        <v>9</v>
      </c>
      <c r="B52" s="28">
        <f t="shared" ref="B52:AG52" si="36">IF(SUM(B42:B45)&gt;=B50,B50,SUM(B42:B45))</f>
        <v>0</v>
      </c>
      <c r="C52" s="28">
        <f t="shared" si="36"/>
        <v>0</v>
      </c>
      <c r="D52" s="28">
        <f t="shared" si="36"/>
        <v>0</v>
      </c>
      <c r="E52" s="28">
        <f t="shared" si="36"/>
        <v>0</v>
      </c>
      <c r="F52" s="28">
        <f t="shared" si="36"/>
        <v>0</v>
      </c>
      <c r="G52" s="28">
        <f t="shared" si="36"/>
        <v>0</v>
      </c>
      <c r="H52" s="28">
        <f t="shared" si="36"/>
        <v>0</v>
      </c>
      <c r="I52" s="28">
        <f t="shared" si="36"/>
        <v>0</v>
      </c>
      <c r="J52" s="28">
        <f t="shared" si="36"/>
        <v>0</v>
      </c>
      <c r="K52" s="28">
        <f t="shared" si="36"/>
        <v>0</v>
      </c>
      <c r="L52" s="28">
        <f t="shared" si="36"/>
        <v>0</v>
      </c>
      <c r="M52" s="28">
        <f t="shared" si="36"/>
        <v>0</v>
      </c>
      <c r="N52" s="28">
        <f t="shared" si="36"/>
        <v>0</v>
      </c>
      <c r="O52" s="28">
        <f t="shared" si="36"/>
        <v>0</v>
      </c>
      <c r="P52" s="28">
        <f t="shared" si="36"/>
        <v>0</v>
      </c>
      <c r="Q52" s="28">
        <f t="shared" si="36"/>
        <v>0</v>
      </c>
      <c r="R52" s="28">
        <f t="shared" si="36"/>
        <v>0</v>
      </c>
      <c r="S52" s="28">
        <f t="shared" si="36"/>
        <v>0</v>
      </c>
      <c r="T52" s="28">
        <f t="shared" si="36"/>
        <v>0</v>
      </c>
      <c r="U52" s="28">
        <f t="shared" si="36"/>
        <v>0</v>
      </c>
      <c r="V52" s="28">
        <f t="shared" si="36"/>
        <v>0</v>
      </c>
      <c r="W52" s="28">
        <f t="shared" si="36"/>
        <v>0</v>
      </c>
      <c r="X52" s="28">
        <f t="shared" si="36"/>
        <v>0</v>
      </c>
      <c r="Y52" s="28">
        <f t="shared" si="36"/>
        <v>0</v>
      </c>
      <c r="Z52" s="28">
        <f t="shared" si="36"/>
        <v>0</v>
      </c>
      <c r="AA52" s="28">
        <f t="shared" si="36"/>
        <v>0</v>
      </c>
      <c r="AB52" s="28">
        <f t="shared" si="36"/>
        <v>0</v>
      </c>
      <c r="AC52" s="28">
        <f t="shared" si="36"/>
        <v>0</v>
      </c>
      <c r="AD52" s="28">
        <f t="shared" si="36"/>
        <v>0</v>
      </c>
      <c r="AE52" s="28">
        <f t="shared" si="36"/>
        <v>0</v>
      </c>
      <c r="AF52" s="28">
        <f t="shared" si="36"/>
        <v>0</v>
      </c>
      <c r="AG52" s="28">
        <f t="shared" si="36"/>
        <v>0</v>
      </c>
      <c r="AH52" s="28">
        <f t="shared" ref="AH52:BI52" si="37">IF(SUM(AH42:AH45)&gt;=AH50,AH50,SUM(AH42:AH45))</f>
        <v>0</v>
      </c>
      <c r="AI52" s="28">
        <f t="shared" si="37"/>
        <v>0</v>
      </c>
      <c r="AJ52" s="28">
        <f t="shared" si="37"/>
        <v>0</v>
      </c>
      <c r="AK52" s="28">
        <f t="shared" si="37"/>
        <v>0</v>
      </c>
      <c r="AL52" s="28">
        <f t="shared" si="37"/>
        <v>0</v>
      </c>
      <c r="AM52" s="28">
        <f t="shared" si="37"/>
        <v>0</v>
      </c>
      <c r="AN52" s="28">
        <f t="shared" si="37"/>
        <v>0</v>
      </c>
      <c r="AO52" s="28">
        <f t="shared" si="37"/>
        <v>0</v>
      </c>
      <c r="AP52" s="28">
        <f t="shared" si="37"/>
        <v>0</v>
      </c>
      <c r="AQ52" s="28">
        <f t="shared" si="37"/>
        <v>0</v>
      </c>
      <c r="AR52" s="28">
        <f t="shared" si="37"/>
        <v>0</v>
      </c>
      <c r="AS52" s="28">
        <f t="shared" si="37"/>
        <v>0</v>
      </c>
      <c r="AT52" s="28">
        <f t="shared" si="37"/>
        <v>0</v>
      </c>
      <c r="AU52" s="28">
        <f t="shared" si="37"/>
        <v>0</v>
      </c>
      <c r="AV52" s="28">
        <f t="shared" si="37"/>
        <v>0</v>
      </c>
      <c r="AW52" s="28">
        <f t="shared" si="37"/>
        <v>0</v>
      </c>
      <c r="AX52" s="28">
        <f t="shared" si="37"/>
        <v>0</v>
      </c>
      <c r="AY52" s="28">
        <f t="shared" si="37"/>
        <v>0</v>
      </c>
      <c r="AZ52" s="28">
        <f t="shared" si="37"/>
        <v>0</v>
      </c>
      <c r="BA52" s="28">
        <f t="shared" si="37"/>
        <v>0</v>
      </c>
      <c r="BB52" s="28">
        <f t="shared" si="37"/>
        <v>0</v>
      </c>
      <c r="BC52" s="28">
        <f t="shared" si="37"/>
        <v>0</v>
      </c>
      <c r="BD52" s="28">
        <f t="shared" si="37"/>
        <v>0</v>
      </c>
      <c r="BE52" s="28">
        <f t="shared" si="37"/>
        <v>0</v>
      </c>
      <c r="BF52" s="28">
        <f t="shared" si="37"/>
        <v>0</v>
      </c>
      <c r="BG52" s="28">
        <f t="shared" si="37"/>
        <v>0</v>
      </c>
      <c r="BH52" s="28">
        <f t="shared" si="37"/>
        <v>0</v>
      </c>
      <c r="BI52" s="28">
        <f t="shared" si="37"/>
        <v>0</v>
      </c>
    </row>
  </sheetData>
  <mergeCells count="45">
    <mergeCell ref="AX48:BI48"/>
    <mergeCell ref="AX9:BI9"/>
    <mergeCell ref="AX16:BI16"/>
    <mergeCell ref="AX24:BI24"/>
    <mergeCell ref="AX32:BI32"/>
    <mergeCell ref="AX40:BI40"/>
    <mergeCell ref="A48:A49"/>
    <mergeCell ref="B48:M48"/>
    <mergeCell ref="N48:Y48"/>
    <mergeCell ref="Z48:AK48"/>
    <mergeCell ref="AL48:AW48"/>
    <mergeCell ref="A40:A41"/>
    <mergeCell ref="B40:M40"/>
    <mergeCell ref="N40:Y40"/>
    <mergeCell ref="Z40:AK40"/>
    <mergeCell ref="AL40:AW40"/>
    <mergeCell ref="A32:A33"/>
    <mergeCell ref="B32:M32"/>
    <mergeCell ref="N32:Y32"/>
    <mergeCell ref="Z32:AK32"/>
    <mergeCell ref="AL32:AW32"/>
    <mergeCell ref="A24:A25"/>
    <mergeCell ref="B24:M24"/>
    <mergeCell ref="N24:Y24"/>
    <mergeCell ref="Z24:AK24"/>
    <mergeCell ref="AL24:AW24"/>
    <mergeCell ref="A16:A17"/>
    <mergeCell ref="Z9:AK9"/>
    <mergeCell ref="N9:Y9"/>
    <mergeCell ref="N16:Y16"/>
    <mergeCell ref="Z16:AK16"/>
    <mergeCell ref="AL16:AW16"/>
    <mergeCell ref="C2:D2"/>
    <mergeCell ref="C3:D3"/>
    <mergeCell ref="C4:D4"/>
    <mergeCell ref="C5:D5"/>
    <mergeCell ref="C6:D6"/>
    <mergeCell ref="E2:F2"/>
    <mergeCell ref="E3:F3"/>
    <mergeCell ref="E4:F4"/>
    <mergeCell ref="E5:F5"/>
    <mergeCell ref="E6:F6"/>
    <mergeCell ref="B16:M16"/>
    <mergeCell ref="B9:M9"/>
    <mergeCell ref="AL9:AW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M12"/>
  <sheetViews>
    <sheetView topLeftCell="A5" zoomScale="80" zoomScaleNormal="80" workbookViewId="0">
      <selection activeCell="D30" sqref="D30"/>
    </sheetView>
  </sheetViews>
  <sheetFormatPr defaultRowHeight="13.2" x14ac:dyDescent="0.25"/>
  <cols>
    <col min="1" max="1" width="39.109375" bestFit="1" customWidth="1"/>
    <col min="2" max="61" width="9" customWidth="1"/>
    <col min="62" max="62" width="31.109375" customWidth="1"/>
    <col min="63" max="63" width="29.44140625" customWidth="1"/>
    <col min="64" max="65" width="17.88671875" customWidth="1"/>
  </cols>
  <sheetData>
    <row r="2" spans="1:65" s="1" customFormat="1" x14ac:dyDescent="0.25">
      <c r="A2" s="78" t="s">
        <v>23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3"/>
      <c r="M2" s="3"/>
      <c r="N2" s="82"/>
      <c r="O2" s="82"/>
      <c r="P2" s="82"/>
      <c r="Q2" s="82"/>
      <c r="R2" s="82"/>
      <c r="S2" s="82"/>
      <c r="T2" s="82"/>
      <c r="U2" s="82"/>
      <c r="V2" s="82"/>
      <c r="W2" s="82"/>
      <c r="X2" s="3"/>
      <c r="Y2" s="3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3"/>
      <c r="AK2" s="3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3"/>
      <c r="AW2" s="3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3"/>
      <c r="BI2" s="3"/>
    </row>
    <row r="3" spans="1:65" s="1" customFormat="1" ht="14.4" customHeight="1" x14ac:dyDescent="0.25">
      <c r="A3" s="76"/>
      <c r="B3" s="77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77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77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77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77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</row>
    <row r="4" spans="1:65" x14ac:dyDescent="0.25">
      <c r="A4" s="75" t="s">
        <v>40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</row>
    <row r="5" spans="1:65" x14ac:dyDescent="0.25">
      <c r="A5" s="73" t="s">
        <v>30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</row>
    <row r="6" spans="1:65" x14ac:dyDescent="0.25">
      <c r="A6" s="83">
        <f>'Paymech Calc Overview'!C8</f>
        <v>0</v>
      </c>
      <c r="B6" s="135" t="s">
        <v>35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7"/>
      <c r="N6" s="135" t="s">
        <v>36</v>
      </c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7"/>
      <c r="Z6" s="135" t="s">
        <v>37</v>
      </c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7"/>
      <c r="AL6" s="135" t="s">
        <v>38</v>
      </c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137"/>
      <c r="AX6" s="135" t="s">
        <v>39</v>
      </c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7"/>
      <c r="BJ6" s="74"/>
      <c r="BK6" s="74"/>
      <c r="BL6" s="1"/>
    </row>
    <row r="7" spans="1:65" ht="39.6" x14ac:dyDescent="0.25">
      <c r="A7" s="72" t="s">
        <v>43</v>
      </c>
      <c r="B7" s="70">
        <v>1</v>
      </c>
      <c r="C7" s="71">
        <v>2</v>
      </c>
      <c r="D7" s="71">
        <v>3</v>
      </c>
      <c r="E7" s="71">
        <v>4</v>
      </c>
      <c r="F7" s="71">
        <v>5</v>
      </c>
      <c r="G7" s="71">
        <v>6</v>
      </c>
      <c r="H7" s="71">
        <v>7</v>
      </c>
      <c r="I7" s="71">
        <v>8</v>
      </c>
      <c r="J7" s="71">
        <v>9</v>
      </c>
      <c r="K7" s="70">
        <v>10</v>
      </c>
      <c r="L7" s="71">
        <v>11</v>
      </c>
      <c r="M7" s="71">
        <v>12</v>
      </c>
      <c r="N7" s="71">
        <v>13</v>
      </c>
      <c r="O7" s="71">
        <v>14</v>
      </c>
      <c r="P7" s="71">
        <v>15</v>
      </c>
      <c r="Q7" s="71">
        <v>16</v>
      </c>
      <c r="R7" s="71">
        <v>17</v>
      </c>
      <c r="S7" s="71">
        <v>18</v>
      </c>
      <c r="T7" s="71">
        <v>19</v>
      </c>
      <c r="U7" s="71">
        <v>20</v>
      </c>
      <c r="V7" s="71">
        <v>21</v>
      </c>
      <c r="W7" s="71">
        <v>22</v>
      </c>
      <c r="X7" s="71">
        <v>23</v>
      </c>
      <c r="Y7" s="71">
        <v>24</v>
      </c>
      <c r="Z7" s="71">
        <v>25</v>
      </c>
      <c r="AA7" s="71">
        <v>26</v>
      </c>
      <c r="AB7" s="71">
        <v>27</v>
      </c>
      <c r="AC7" s="71">
        <v>28</v>
      </c>
      <c r="AD7" s="71">
        <v>29</v>
      </c>
      <c r="AE7" s="71">
        <v>30</v>
      </c>
      <c r="AF7" s="71">
        <v>31</v>
      </c>
      <c r="AG7" s="71">
        <v>32</v>
      </c>
      <c r="AH7" s="71">
        <v>33</v>
      </c>
      <c r="AI7" s="71">
        <v>34</v>
      </c>
      <c r="AJ7" s="71">
        <v>35</v>
      </c>
      <c r="AK7" s="71">
        <v>36</v>
      </c>
      <c r="AL7" s="71">
        <v>37</v>
      </c>
      <c r="AM7" s="71">
        <v>38</v>
      </c>
      <c r="AN7" s="71">
        <v>39</v>
      </c>
      <c r="AO7" s="71">
        <v>40</v>
      </c>
      <c r="AP7" s="71">
        <v>41</v>
      </c>
      <c r="AQ7" s="71">
        <v>42</v>
      </c>
      <c r="AR7" s="71">
        <v>43</v>
      </c>
      <c r="AS7" s="71">
        <v>44</v>
      </c>
      <c r="AT7" s="71">
        <v>45</v>
      </c>
      <c r="AU7" s="71">
        <v>46</v>
      </c>
      <c r="AV7" s="71">
        <v>47</v>
      </c>
      <c r="AW7" s="71">
        <v>48</v>
      </c>
      <c r="AX7" s="71">
        <v>49</v>
      </c>
      <c r="AY7" s="71">
        <v>50</v>
      </c>
      <c r="AZ7" s="71">
        <v>51</v>
      </c>
      <c r="BA7" s="71">
        <v>52</v>
      </c>
      <c r="BB7" s="71">
        <v>53</v>
      </c>
      <c r="BC7" s="71">
        <v>54</v>
      </c>
      <c r="BD7" s="71">
        <v>55</v>
      </c>
      <c r="BE7" s="71">
        <v>56</v>
      </c>
      <c r="BF7" s="71">
        <v>57</v>
      </c>
      <c r="BG7" s="71">
        <v>58</v>
      </c>
      <c r="BH7" s="71">
        <v>59</v>
      </c>
      <c r="BI7" s="71">
        <v>60</v>
      </c>
      <c r="BJ7" s="72" t="s">
        <v>46</v>
      </c>
      <c r="BK7" s="72" t="s">
        <v>45</v>
      </c>
      <c r="BL7" s="1"/>
    </row>
    <row r="8" spans="1:65" x14ac:dyDescent="0.25">
      <c r="A8" s="89" t="s">
        <v>56</v>
      </c>
      <c r="B8" s="91">
        <f>'Performance Deduction Calc'!B11</f>
        <v>0</v>
      </c>
      <c r="C8" s="80">
        <f>'Performance Deduction Calc'!C11</f>
        <v>0</v>
      </c>
      <c r="D8" s="80">
        <f>'Performance Deduction Calc'!D11</f>
        <v>0</v>
      </c>
      <c r="E8" s="80">
        <f>'Performance Deduction Calc'!E11</f>
        <v>0</v>
      </c>
      <c r="F8" s="80">
        <f>'Performance Deduction Calc'!F11</f>
        <v>0</v>
      </c>
      <c r="G8" s="80">
        <f>'Performance Deduction Calc'!G11</f>
        <v>0</v>
      </c>
      <c r="H8" s="80">
        <f>'Performance Deduction Calc'!H11</f>
        <v>0</v>
      </c>
      <c r="I8" s="80">
        <f>'Performance Deduction Calc'!I11</f>
        <v>0</v>
      </c>
      <c r="J8" s="80">
        <f>'Performance Deduction Calc'!J11</f>
        <v>0</v>
      </c>
      <c r="K8" s="80">
        <f>'Performance Deduction Calc'!K11</f>
        <v>0</v>
      </c>
      <c r="L8" s="80">
        <f>'Performance Deduction Calc'!L11</f>
        <v>0</v>
      </c>
      <c r="M8" s="81">
        <f>'Performance Deduction Calc'!M11</f>
        <v>0</v>
      </c>
      <c r="N8" s="80">
        <f>'Performance Deduction Calc'!N11</f>
        <v>0</v>
      </c>
      <c r="O8" s="80">
        <f>'Performance Deduction Calc'!O11</f>
        <v>0</v>
      </c>
      <c r="P8" s="80">
        <f>'Performance Deduction Calc'!P11</f>
        <v>0</v>
      </c>
      <c r="Q8" s="80">
        <f>'Performance Deduction Calc'!Q11</f>
        <v>0</v>
      </c>
      <c r="R8" s="80">
        <f>'Performance Deduction Calc'!R11</f>
        <v>0</v>
      </c>
      <c r="S8" s="80">
        <f>'Performance Deduction Calc'!S11</f>
        <v>0</v>
      </c>
      <c r="T8" s="80">
        <f>'Performance Deduction Calc'!T11</f>
        <v>0</v>
      </c>
      <c r="U8" s="80">
        <f>'Performance Deduction Calc'!U11</f>
        <v>0</v>
      </c>
      <c r="V8" s="80">
        <f>'Performance Deduction Calc'!V11</f>
        <v>0</v>
      </c>
      <c r="W8" s="80">
        <f>'Performance Deduction Calc'!W11</f>
        <v>0</v>
      </c>
      <c r="X8" s="80">
        <f>'Performance Deduction Calc'!X11</f>
        <v>0</v>
      </c>
      <c r="Y8" s="81">
        <f>'Performance Deduction Calc'!Y11</f>
        <v>0</v>
      </c>
      <c r="Z8" s="80">
        <f>'Performance Deduction Calc'!Z11</f>
        <v>0</v>
      </c>
      <c r="AA8" s="80">
        <f>'Performance Deduction Calc'!AA11</f>
        <v>0</v>
      </c>
      <c r="AB8" s="80">
        <f>'Performance Deduction Calc'!AB11</f>
        <v>0</v>
      </c>
      <c r="AC8" s="80">
        <f>'Performance Deduction Calc'!AC11</f>
        <v>0</v>
      </c>
      <c r="AD8" s="80">
        <f>'Performance Deduction Calc'!AD11</f>
        <v>0</v>
      </c>
      <c r="AE8" s="80">
        <f>'Performance Deduction Calc'!AE11</f>
        <v>0</v>
      </c>
      <c r="AF8" s="80">
        <f>'Performance Deduction Calc'!AF11</f>
        <v>0</v>
      </c>
      <c r="AG8" s="80">
        <f>'Performance Deduction Calc'!AG11</f>
        <v>0</v>
      </c>
      <c r="AH8" s="80">
        <f>'Performance Deduction Calc'!AH11</f>
        <v>0</v>
      </c>
      <c r="AI8" s="80">
        <f>'Performance Deduction Calc'!AI11</f>
        <v>0</v>
      </c>
      <c r="AJ8" s="80">
        <f>'Performance Deduction Calc'!AJ11</f>
        <v>0</v>
      </c>
      <c r="AK8" s="81">
        <f>'Performance Deduction Calc'!AK11</f>
        <v>0</v>
      </c>
      <c r="AL8" s="80">
        <f>'Performance Deduction Calc'!AL11</f>
        <v>0</v>
      </c>
      <c r="AM8" s="80">
        <f>'Performance Deduction Calc'!AM11</f>
        <v>0</v>
      </c>
      <c r="AN8" s="80">
        <f>'Performance Deduction Calc'!AN11</f>
        <v>0</v>
      </c>
      <c r="AO8" s="80">
        <f>'Performance Deduction Calc'!AO11</f>
        <v>0</v>
      </c>
      <c r="AP8" s="80">
        <f>'Performance Deduction Calc'!AP11</f>
        <v>0</v>
      </c>
      <c r="AQ8" s="80">
        <f>'Performance Deduction Calc'!AQ11</f>
        <v>0</v>
      </c>
      <c r="AR8" s="80">
        <f>'Performance Deduction Calc'!AR11</f>
        <v>0</v>
      </c>
      <c r="AS8" s="80">
        <f>'Performance Deduction Calc'!AS11</f>
        <v>0</v>
      </c>
      <c r="AT8" s="80">
        <f>'Performance Deduction Calc'!AT11</f>
        <v>0</v>
      </c>
      <c r="AU8" s="80">
        <f>'Performance Deduction Calc'!AU11</f>
        <v>0</v>
      </c>
      <c r="AV8" s="80">
        <f>'Performance Deduction Calc'!AV11</f>
        <v>0</v>
      </c>
      <c r="AW8" s="81">
        <f>'Performance Deduction Calc'!AW11</f>
        <v>0</v>
      </c>
      <c r="AX8" s="80">
        <f>'Performance Deduction Calc'!AX11</f>
        <v>0</v>
      </c>
      <c r="AY8" s="80">
        <f>'Performance Deduction Calc'!AY11</f>
        <v>0</v>
      </c>
      <c r="AZ8" s="80">
        <f>'Performance Deduction Calc'!AZ11</f>
        <v>0</v>
      </c>
      <c r="BA8" s="80">
        <f>'Performance Deduction Calc'!BA11</f>
        <v>0</v>
      </c>
      <c r="BB8" s="80">
        <f>'Performance Deduction Calc'!BB11</f>
        <v>0</v>
      </c>
      <c r="BC8" s="80">
        <f>'Performance Deduction Calc'!BC11</f>
        <v>0</v>
      </c>
      <c r="BD8" s="80">
        <f>'Performance Deduction Calc'!BD11</f>
        <v>0</v>
      </c>
      <c r="BE8" s="80">
        <f>'Performance Deduction Calc'!BE11</f>
        <v>0</v>
      </c>
      <c r="BF8" s="80">
        <f>'Performance Deduction Calc'!BF11</f>
        <v>0</v>
      </c>
      <c r="BG8" s="80">
        <f>'Performance Deduction Calc'!BG11</f>
        <v>0</v>
      </c>
      <c r="BH8" s="80">
        <f>'Performance Deduction Calc'!BH11</f>
        <v>0</v>
      </c>
      <c r="BI8" s="81">
        <f>'Performance Deduction Calc'!BI11</f>
        <v>0</v>
      </c>
      <c r="BJ8" s="80">
        <f t="shared" ref="BJ8:BJ9" si="0">IF($A$6=0,0,INDEX(B8:BI8,$A$6))</f>
        <v>0</v>
      </c>
      <c r="BK8" s="31">
        <f>IFERROR(IF(BJ8&gt;=1,"£0",(HLOOKUP($A$6-1,$B$7:BI8,2,FALSE)*0.5)),0)</f>
        <v>0</v>
      </c>
      <c r="BL8" s="1"/>
    </row>
    <row r="9" spans="1:65" x14ac:dyDescent="0.25">
      <c r="A9" s="89" t="s">
        <v>42</v>
      </c>
      <c r="B9" s="91">
        <f>'Performance Deduction Calc'!B12</f>
        <v>0</v>
      </c>
      <c r="C9" s="80">
        <f>'Performance Deduction Calc'!C12</f>
        <v>0</v>
      </c>
      <c r="D9" s="80">
        <f>'Performance Deduction Calc'!D12</f>
        <v>0</v>
      </c>
      <c r="E9" s="80">
        <f>'Performance Deduction Calc'!E12</f>
        <v>0</v>
      </c>
      <c r="F9" s="80">
        <f>'Performance Deduction Calc'!F12</f>
        <v>0</v>
      </c>
      <c r="G9" s="80">
        <f>'Performance Deduction Calc'!G12</f>
        <v>0</v>
      </c>
      <c r="H9" s="80">
        <f>'Performance Deduction Calc'!H12</f>
        <v>0</v>
      </c>
      <c r="I9" s="80">
        <f>'Performance Deduction Calc'!I12</f>
        <v>0</v>
      </c>
      <c r="J9" s="80">
        <f>'Performance Deduction Calc'!J12</f>
        <v>0</v>
      </c>
      <c r="K9" s="80">
        <f>'Performance Deduction Calc'!K12</f>
        <v>0</v>
      </c>
      <c r="L9" s="80">
        <f>'Performance Deduction Calc'!L12</f>
        <v>0</v>
      </c>
      <c r="M9" s="81">
        <f>'Performance Deduction Calc'!M12</f>
        <v>0</v>
      </c>
      <c r="N9" s="80">
        <f>'Performance Deduction Calc'!N12</f>
        <v>0</v>
      </c>
      <c r="O9" s="80">
        <f>'Performance Deduction Calc'!O12</f>
        <v>0</v>
      </c>
      <c r="P9" s="80">
        <f>'Performance Deduction Calc'!P12</f>
        <v>0</v>
      </c>
      <c r="Q9" s="80">
        <f>'Performance Deduction Calc'!Q12</f>
        <v>0</v>
      </c>
      <c r="R9" s="80">
        <f>'Performance Deduction Calc'!R12</f>
        <v>0</v>
      </c>
      <c r="S9" s="80">
        <f>'Performance Deduction Calc'!S12</f>
        <v>0</v>
      </c>
      <c r="T9" s="80">
        <f>'Performance Deduction Calc'!T12</f>
        <v>0</v>
      </c>
      <c r="U9" s="80">
        <f>'Performance Deduction Calc'!U12</f>
        <v>0</v>
      </c>
      <c r="V9" s="80">
        <f>'Performance Deduction Calc'!V12</f>
        <v>0</v>
      </c>
      <c r="W9" s="80">
        <f>'Performance Deduction Calc'!W12</f>
        <v>0</v>
      </c>
      <c r="X9" s="80">
        <f>'Performance Deduction Calc'!X12</f>
        <v>0</v>
      </c>
      <c r="Y9" s="81">
        <f>'Performance Deduction Calc'!Y12</f>
        <v>0</v>
      </c>
      <c r="Z9" s="80">
        <f>'Performance Deduction Calc'!Z12</f>
        <v>0</v>
      </c>
      <c r="AA9" s="80">
        <f>'Performance Deduction Calc'!AA12</f>
        <v>0</v>
      </c>
      <c r="AB9" s="80">
        <f>'Performance Deduction Calc'!AB12</f>
        <v>0</v>
      </c>
      <c r="AC9" s="80">
        <f>'Performance Deduction Calc'!AC12</f>
        <v>0</v>
      </c>
      <c r="AD9" s="80">
        <f>'Performance Deduction Calc'!AD12</f>
        <v>0</v>
      </c>
      <c r="AE9" s="80">
        <f>'Performance Deduction Calc'!AE12</f>
        <v>0</v>
      </c>
      <c r="AF9" s="80">
        <f>'Performance Deduction Calc'!AF12</f>
        <v>0</v>
      </c>
      <c r="AG9" s="80">
        <f>'Performance Deduction Calc'!AG12</f>
        <v>0</v>
      </c>
      <c r="AH9" s="80">
        <f>'Performance Deduction Calc'!AH12</f>
        <v>0</v>
      </c>
      <c r="AI9" s="80">
        <f>'Performance Deduction Calc'!AI12</f>
        <v>0</v>
      </c>
      <c r="AJ9" s="80">
        <f>'Performance Deduction Calc'!AJ12</f>
        <v>0</v>
      </c>
      <c r="AK9" s="81">
        <f>'Performance Deduction Calc'!AK12</f>
        <v>0</v>
      </c>
      <c r="AL9" s="80">
        <f>'Performance Deduction Calc'!AL12</f>
        <v>0</v>
      </c>
      <c r="AM9" s="80">
        <f>'Performance Deduction Calc'!AM12</f>
        <v>0</v>
      </c>
      <c r="AN9" s="80">
        <f>'Performance Deduction Calc'!AN12</f>
        <v>0</v>
      </c>
      <c r="AO9" s="80">
        <f>'Performance Deduction Calc'!AO12</f>
        <v>0</v>
      </c>
      <c r="AP9" s="80">
        <f>'Performance Deduction Calc'!AP12</f>
        <v>0</v>
      </c>
      <c r="AQ9" s="80">
        <f>'Performance Deduction Calc'!AQ12</f>
        <v>0</v>
      </c>
      <c r="AR9" s="80">
        <f>'Performance Deduction Calc'!AR12</f>
        <v>0</v>
      </c>
      <c r="AS9" s="80">
        <f>'Performance Deduction Calc'!AS12</f>
        <v>0</v>
      </c>
      <c r="AT9" s="80">
        <f>'Performance Deduction Calc'!AT12</f>
        <v>0</v>
      </c>
      <c r="AU9" s="80">
        <f>'Performance Deduction Calc'!AU12</f>
        <v>0</v>
      </c>
      <c r="AV9" s="80">
        <f>'Performance Deduction Calc'!AV12</f>
        <v>0</v>
      </c>
      <c r="AW9" s="81">
        <f>'Performance Deduction Calc'!AW12</f>
        <v>0</v>
      </c>
      <c r="AX9" s="80">
        <f>'Performance Deduction Calc'!AX12</f>
        <v>0</v>
      </c>
      <c r="AY9" s="80">
        <f>'Performance Deduction Calc'!AY12</f>
        <v>0</v>
      </c>
      <c r="AZ9" s="80">
        <f>'Performance Deduction Calc'!AZ12</f>
        <v>0</v>
      </c>
      <c r="BA9" s="80">
        <f>'Performance Deduction Calc'!BA12</f>
        <v>0</v>
      </c>
      <c r="BB9" s="80">
        <f>'Performance Deduction Calc'!BB12</f>
        <v>0</v>
      </c>
      <c r="BC9" s="80">
        <f>'Performance Deduction Calc'!BC12</f>
        <v>0</v>
      </c>
      <c r="BD9" s="80">
        <f>'Performance Deduction Calc'!BD12</f>
        <v>0</v>
      </c>
      <c r="BE9" s="80">
        <f>'Performance Deduction Calc'!BE12</f>
        <v>0</v>
      </c>
      <c r="BF9" s="80">
        <f>'Performance Deduction Calc'!BF12</f>
        <v>0</v>
      </c>
      <c r="BG9" s="80">
        <f>'Performance Deduction Calc'!BG12</f>
        <v>0</v>
      </c>
      <c r="BH9" s="80">
        <f>'Performance Deduction Calc'!BH12</f>
        <v>0</v>
      </c>
      <c r="BI9" s="81">
        <f>'Performance Deduction Calc'!BI12</f>
        <v>0</v>
      </c>
      <c r="BJ9" s="80">
        <f t="shared" si="0"/>
        <v>0</v>
      </c>
      <c r="BK9" s="31">
        <f>IFERROR(IF(BJ9&gt;=1,"£0",(HLOOKUP($A$6-1,$B$7:BI9,3,FALSE)*0.5)),0)</f>
        <v>0</v>
      </c>
      <c r="BL9" s="1"/>
    </row>
    <row r="10" spans="1:65" x14ac:dyDescent="0.25">
      <c r="A10" s="96" t="s">
        <v>58</v>
      </c>
      <c r="B10" s="91">
        <f>'Performance Deduction Calc'!B13</f>
        <v>0</v>
      </c>
      <c r="C10" s="80">
        <f>'Performance Deduction Calc'!C13</f>
        <v>0</v>
      </c>
      <c r="D10" s="80">
        <f>'Performance Deduction Calc'!D13</f>
        <v>0</v>
      </c>
      <c r="E10" s="80">
        <f>'Performance Deduction Calc'!E13</f>
        <v>0</v>
      </c>
      <c r="F10" s="80">
        <f>'Performance Deduction Calc'!F13</f>
        <v>0</v>
      </c>
      <c r="G10" s="80">
        <f>'Performance Deduction Calc'!G13</f>
        <v>0</v>
      </c>
      <c r="H10" s="80">
        <f>'Performance Deduction Calc'!H13</f>
        <v>0</v>
      </c>
      <c r="I10" s="80">
        <f>'Performance Deduction Calc'!I13</f>
        <v>0</v>
      </c>
      <c r="J10" s="80">
        <f>'Performance Deduction Calc'!J13</f>
        <v>0</v>
      </c>
      <c r="K10" s="80">
        <f>'Performance Deduction Calc'!K13</f>
        <v>0</v>
      </c>
      <c r="L10" s="80">
        <f>'Performance Deduction Calc'!L13</f>
        <v>0</v>
      </c>
      <c r="M10" s="81">
        <f>'Performance Deduction Calc'!M13</f>
        <v>0</v>
      </c>
      <c r="N10" s="80">
        <f>'Performance Deduction Calc'!N13</f>
        <v>0</v>
      </c>
      <c r="O10" s="80">
        <f>'Performance Deduction Calc'!O13</f>
        <v>0</v>
      </c>
      <c r="P10" s="80">
        <f>'Performance Deduction Calc'!P13</f>
        <v>0</v>
      </c>
      <c r="Q10" s="80">
        <f>'Performance Deduction Calc'!Q13</f>
        <v>0</v>
      </c>
      <c r="R10" s="80">
        <f>'Performance Deduction Calc'!R13</f>
        <v>0</v>
      </c>
      <c r="S10" s="80">
        <f>'Performance Deduction Calc'!S13</f>
        <v>0</v>
      </c>
      <c r="T10" s="80">
        <f>'Performance Deduction Calc'!T13</f>
        <v>0</v>
      </c>
      <c r="U10" s="80">
        <f>'Performance Deduction Calc'!U13</f>
        <v>0</v>
      </c>
      <c r="V10" s="80">
        <f>'Performance Deduction Calc'!V13</f>
        <v>0</v>
      </c>
      <c r="W10" s="80">
        <f>'Performance Deduction Calc'!W13</f>
        <v>0</v>
      </c>
      <c r="X10" s="80">
        <f>'Performance Deduction Calc'!X13</f>
        <v>0</v>
      </c>
      <c r="Y10" s="81">
        <f>'Performance Deduction Calc'!Y13</f>
        <v>0</v>
      </c>
      <c r="Z10" s="80">
        <f>'Performance Deduction Calc'!Z13</f>
        <v>0</v>
      </c>
      <c r="AA10" s="80">
        <f>'Performance Deduction Calc'!AA13</f>
        <v>0</v>
      </c>
      <c r="AB10" s="80">
        <f>'Performance Deduction Calc'!AB13</f>
        <v>0</v>
      </c>
      <c r="AC10" s="80">
        <f>'Performance Deduction Calc'!AC13</f>
        <v>0</v>
      </c>
      <c r="AD10" s="80">
        <f>'Performance Deduction Calc'!AD13</f>
        <v>0</v>
      </c>
      <c r="AE10" s="80">
        <f>'Performance Deduction Calc'!AE13</f>
        <v>0</v>
      </c>
      <c r="AF10" s="80">
        <f>'Performance Deduction Calc'!AF13</f>
        <v>0</v>
      </c>
      <c r="AG10" s="80">
        <f>'Performance Deduction Calc'!AG13</f>
        <v>0</v>
      </c>
      <c r="AH10" s="80">
        <f>'Performance Deduction Calc'!AH13</f>
        <v>0</v>
      </c>
      <c r="AI10" s="80">
        <f>'Performance Deduction Calc'!AI13</f>
        <v>0</v>
      </c>
      <c r="AJ10" s="80">
        <f>'Performance Deduction Calc'!AJ13</f>
        <v>0</v>
      </c>
      <c r="AK10" s="81">
        <f>'Performance Deduction Calc'!AK13</f>
        <v>0</v>
      </c>
      <c r="AL10" s="80">
        <f>'Performance Deduction Calc'!AL13</f>
        <v>0</v>
      </c>
      <c r="AM10" s="80">
        <f>'Performance Deduction Calc'!AM13</f>
        <v>0</v>
      </c>
      <c r="AN10" s="80">
        <f>'Performance Deduction Calc'!AN13</f>
        <v>0</v>
      </c>
      <c r="AO10" s="80">
        <f>'Performance Deduction Calc'!AO13</f>
        <v>0</v>
      </c>
      <c r="AP10" s="80">
        <f>'Performance Deduction Calc'!AP13</f>
        <v>0</v>
      </c>
      <c r="AQ10" s="80">
        <f>'Performance Deduction Calc'!AQ13</f>
        <v>0</v>
      </c>
      <c r="AR10" s="80">
        <f>'Performance Deduction Calc'!AR13</f>
        <v>0</v>
      </c>
      <c r="AS10" s="80">
        <f>'Performance Deduction Calc'!AS13</f>
        <v>0</v>
      </c>
      <c r="AT10" s="80">
        <f>'Performance Deduction Calc'!AT13</f>
        <v>0</v>
      </c>
      <c r="AU10" s="80">
        <f>'Performance Deduction Calc'!AU13</f>
        <v>0</v>
      </c>
      <c r="AV10" s="80">
        <f>'Performance Deduction Calc'!AV13</f>
        <v>0</v>
      </c>
      <c r="AW10" s="81">
        <f>'Performance Deduction Calc'!AW13</f>
        <v>0</v>
      </c>
      <c r="AX10" s="80">
        <f>'Performance Deduction Calc'!AX13</f>
        <v>0</v>
      </c>
      <c r="AY10" s="80">
        <f>'Performance Deduction Calc'!AY13</f>
        <v>0</v>
      </c>
      <c r="AZ10" s="80">
        <f>'Performance Deduction Calc'!AZ13</f>
        <v>0</v>
      </c>
      <c r="BA10" s="80">
        <f>'Performance Deduction Calc'!BA13</f>
        <v>0</v>
      </c>
      <c r="BB10" s="80">
        <f>'Performance Deduction Calc'!BB13</f>
        <v>0</v>
      </c>
      <c r="BC10" s="80">
        <f>'Performance Deduction Calc'!BC13</f>
        <v>0</v>
      </c>
      <c r="BD10" s="80">
        <f>'Performance Deduction Calc'!BD13</f>
        <v>0</v>
      </c>
      <c r="BE10" s="80">
        <f>'Performance Deduction Calc'!BE13</f>
        <v>0</v>
      </c>
      <c r="BF10" s="80">
        <f>'Performance Deduction Calc'!BF13</f>
        <v>0</v>
      </c>
      <c r="BG10" s="80">
        <f>'Performance Deduction Calc'!BG13</f>
        <v>0</v>
      </c>
      <c r="BH10" s="80">
        <f>'Performance Deduction Calc'!BH13</f>
        <v>0</v>
      </c>
      <c r="BI10" s="81">
        <f>'Performance Deduction Calc'!BI13</f>
        <v>0</v>
      </c>
      <c r="BJ10" s="80">
        <f t="shared" ref="BJ10:BJ11" si="1">IF($A$6=0,0,INDEX(B10:BI10,$A$6))</f>
        <v>0</v>
      </c>
      <c r="BK10" s="31">
        <f>IFERROR(IF(BJ10&gt;=1,"£0",(HLOOKUP($A$6-1,$B$7:BI10,4,FALSE)*0.5)),0)</f>
        <v>0</v>
      </c>
      <c r="BL10" s="1"/>
    </row>
    <row r="11" spans="1:65" ht="13.8" thickBot="1" x14ac:dyDescent="0.3">
      <c r="A11" s="90" t="s">
        <v>57</v>
      </c>
      <c r="B11" s="91">
        <f>'Performance Deduction Calc'!B14</f>
        <v>0</v>
      </c>
      <c r="C11" s="80">
        <f>'Performance Deduction Calc'!C14</f>
        <v>0</v>
      </c>
      <c r="D11" s="80">
        <f>'Performance Deduction Calc'!D14</f>
        <v>0</v>
      </c>
      <c r="E11" s="80">
        <f>'Performance Deduction Calc'!E14</f>
        <v>0</v>
      </c>
      <c r="F11" s="80">
        <f>'Performance Deduction Calc'!F14</f>
        <v>0</v>
      </c>
      <c r="G11" s="80">
        <f>'Performance Deduction Calc'!G14</f>
        <v>0</v>
      </c>
      <c r="H11" s="80">
        <f>'Performance Deduction Calc'!H14</f>
        <v>0</v>
      </c>
      <c r="I11" s="80">
        <f>'Performance Deduction Calc'!I14</f>
        <v>0</v>
      </c>
      <c r="J11" s="80">
        <f>'Performance Deduction Calc'!J14</f>
        <v>0</v>
      </c>
      <c r="K11" s="80">
        <f>'Performance Deduction Calc'!K14</f>
        <v>0</v>
      </c>
      <c r="L11" s="80">
        <f>'Performance Deduction Calc'!L14</f>
        <v>0</v>
      </c>
      <c r="M11" s="81">
        <f>'Performance Deduction Calc'!M14</f>
        <v>0</v>
      </c>
      <c r="N11" s="80">
        <f>'Performance Deduction Calc'!N14</f>
        <v>0</v>
      </c>
      <c r="O11" s="80">
        <f>'Performance Deduction Calc'!O14</f>
        <v>0</v>
      </c>
      <c r="P11" s="80">
        <f>'Performance Deduction Calc'!P14</f>
        <v>0</v>
      </c>
      <c r="Q11" s="80">
        <f>'Performance Deduction Calc'!Q14</f>
        <v>0</v>
      </c>
      <c r="R11" s="80">
        <f>'Performance Deduction Calc'!R14</f>
        <v>0</v>
      </c>
      <c r="S11" s="80">
        <f>'Performance Deduction Calc'!S14</f>
        <v>0</v>
      </c>
      <c r="T11" s="80">
        <f>'Performance Deduction Calc'!T14</f>
        <v>0</v>
      </c>
      <c r="U11" s="80">
        <f>'Performance Deduction Calc'!U14</f>
        <v>0</v>
      </c>
      <c r="V11" s="80">
        <f>'Performance Deduction Calc'!V14</f>
        <v>0</v>
      </c>
      <c r="W11" s="80">
        <f>'Performance Deduction Calc'!W14</f>
        <v>0</v>
      </c>
      <c r="X11" s="80">
        <f>'Performance Deduction Calc'!X14</f>
        <v>0</v>
      </c>
      <c r="Y11" s="81">
        <f>'Performance Deduction Calc'!Y14</f>
        <v>0</v>
      </c>
      <c r="Z11" s="80">
        <f>'Performance Deduction Calc'!Z14</f>
        <v>0</v>
      </c>
      <c r="AA11" s="80">
        <f>'Performance Deduction Calc'!AA14</f>
        <v>0</v>
      </c>
      <c r="AB11" s="80">
        <f>'Performance Deduction Calc'!AB14</f>
        <v>0</v>
      </c>
      <c r="AC11" s="80">
        <f>'Performance Deduction Calc'!AC14</f>
        <v>0</v>
      </c>
      <c r="AD11" s="80">
        <f>'Performance Deduction Calc'!AD14</f>
        <v>0</v>
      </c>
      <c r="AE11" s="80">
        <f>'Performance Deduction Calc'!AE14</f>
        <v>0</v>
      </c>
      <c r="AF11" s="80">
        <f>'Performance Deduction Calc'!AF14</f>
        <v>0</v>
      </c>
      <c r="AG11" s="80">
        <f>'Performance Deduction Calc'!AG14</f>
        <v>0</v>
      </c>
      <c r="AH11" s="80">
        <f>'Performance Deduction Calc'!AH14</f>
        <v>0</v>
      </c>
      <c r="AI11" s="80">
        <f>'Performance Deduction Calc'!AI14</f>
        <v>0</v>
      </c>
      <c r="AJ11" s="80">
        <f>'Performance Deduction Calc'!AJ14</f>
        <v>0</v>
      </c>
      <c r="AK11" s="81">
        <f>'Performance Deduction Calc'!AK14</f>
        <v>0</v>
      </c>
      <c r="AL11" s="80">
        <f>'Performance Deduction Calc'!AL14</f>
        <v>0</v>
      </c>
      <c r="AM11" s="80">
        <f>'Performance Deduction Calc'!AM14</f>
        <v>0</v>
      </c>
      <c r="AN11" s="80">
        <f>'Performance Deduction Calc'!AN14</f>
        <v>0</v>
      </c>
      <c r="AO11" s="80">
        <f>'Performance Deduction Calc'!AO14</f>
        <v>0</v>
      </c>
      <c r="AP11" s="80">
        <f>'Performance Deduction Calc'!AP14</f>
        <v>0</v>
      </c>
      <c r="AQ11" s="80">
        <f>'Performance Deduction Calc'!AQ14</f>
        <v>0</v>
      </c>
      <c r="AR11" s="80">
        <f>'Performance Deduction Calc'!AR14</f>
        <v>0</v>
      </c>
      <c r="AS11" s="80">
        <f>'Performance Deduction Calc'!AS14</f>
        <v>0</v>
      </c>
      <c r="AT11" s="80">
        <f>'Performance Deduction Calc'!AT14</f>
        <v>0</v>
      </c>
      <c r="AU11" s="80">
        <f>'Performance Deduction Calc'!AU14</f>
        <v>0</v>
      </c>
      <c r="AV11" s="80">
        <f>'Performance Deduction Calc'!AV14</f>
        <v>0</v>
      </c>
      <c r="AW11" s="81">
        <f>'Performance Deduction Calc'!AW14</f>
        <v>0</v>
      </c>
      <c r="AX11" s="80">
        <f>'Performance Deduction Calc'!AX14</f>
        <v>0</v>
      </c>
      <c r="AY11" s="80">
        <f>'Performance Deduction Calc'!AY14</f>
        <v>0</v>
      </c>
      <c r="AZ11" s="80">
        <f>'Performance Deduction Calc'!AZ14</f>
        <v>0</v>
      </c>
      <c r="BA11" s="80">
        <f>'Performance Deduction Calc'!BA14</f>
        <v>0</v>
      </c>
      <c r="BB11" s="80">
        <f>'Performance Deduction Calc'!BB14</f>
        <v>0</v>
      </c>
      <c r="BC11" s="80">
        <f>'Performance Deduction Calc'!BC14</f>
        <v>0</v>
      </c>
      <c r="BD11" s="80">
        <f>'Performance Deduction Calc'!BD14</f>
        <v>0</v>
      </c>
      <c r="BE11" s="80">
        <f>'Performance Deduction Calc'!BE14</f>
        <v>0</v>
      </c>
      <c r="BF11" s="80">
        <f>'Performance Deduction Calc'!BF14</f>
        <v>0</v>
      </c>
      <c r="BG11" s="80">
        <f>'Performance Deduction Calc'!BG14</f>
        <v>0</v>
      </c>
      <c r="BH11" s="80">
        <f>'Performance Deduction Calc'!BH14</f>
        <v>0</v>
      </c>
      <c r="BI11" s="81">
        <f>'Performance Deduction Calc'!BI14</f>
        <v>0</v>
      </c>
      <c r="BJ11" s="80">
        <f t="shared" si="1"/>
        <v>0</v>
      </c>
      <c r="BK11" s="31">
        <f>IFERROR(IF(BJ11&gt;=1,"£0",(HLOOKUP($A$6-1,$B$7:BI11,5,FALSE)*0.5)),0)</f>
        <v>0</v>
      </c>
      <c r="BL11" s="1"/>
    </row>
    <row r="12" spans="1:65" x14ac:dyDescent="0.25">
      <c r="M12" s="79"/>
      <c r="Y12" s="79"/>
      <c r="AK12" s="79"/>
      <c r="AW12" s="79"/>
      <c r="BI12" s="79"/>
      <c r="BJ12" s="92">
        <f>SUM(BJ8:BJ11)</f>
        <v>0</v>
      </c>
      <c r="BK12" s="92">
        <f>SUM(BK8:BK11)</f>
        <v>0</v>
      </c>
      <c r="BL12" s="1"/>
    </row>
  </sheetData>
  <mergeCells count="5">
    <mergeCell ref="B6:M6"/>
    <mergeCell ref="N6:Y6"/>
    <mergeCell ref="Z6:AK6"/>
    <mergeCell ref="AL6:AW6"/>
    <mergeCell ref="AX6:BI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Paymech Calc Overview</vt:lpstr>
      <vt:lpstr>Performance Deduction Calc</vt:lpstr>
      <vt:lpstr>Perf Earnback_Retention Calc</vt:lpstr>
    </vt:vector>
  </TitlesOfParts>
  <Company>Atkins Global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Dola Oluteye</dc:creator>
  <cp:lastModifiedBy>Mark Williams</cp:lastModifiedBy>
  <dcterms:created xsi:type="dcterms:W3CDTF">2014-04-08T09:27:32Z</dcterms:created>
  <dcterms:modified xsi:type="dcterms:W3CDTF">2019-03-25T10:52:03Z</dcterms:modified>
</cp:coreProperties>
</file>